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encia\Downloads\"/>
    </mc:Choice>
  </mc:AlternateContent>
  <workbookProtection workbookAlgorithmName="SHA-512" workbookHashValue="+zB9+CZgtsxn4684dylyJhO9NaPEeEMJWUoxMCAjWMzFzKUgaQ4BU6xqfwmSTJxL6dESVP2W3i8AGXUO1t+i0w==" workbookSaltValue="I0vtOq7Fc46O3WPvifxbZg==" workbookSpinCount="100000" lockStructure="1"/>
  <bookViews>
    <workbookView xWindow="0" yWindow="0" windowWidth="19200" windowHeight="7310" tabRatio="806" activeTab="3"/>
  </bookViews>
  <sheets>
    <sheet name="MAPA DE RIESGOS" sheetId="1" r:id="rId1"/>
    <sheet name="MATRIZ DEL RIESGO DE CORRUPCIÓN" sheetId="3" r:id="rId2"/>
    <sheet name="PROB X IMPAC CORRUPCIÓN" sheetId="4" r:id="rId3"/>
    <sheet name="RIESGOS PROCESOS Y PROCEDIMIENT" sheetId="6" r:id="rId4"/>
    <sheet name="Hoja1" sheetId="5" state="hidden" r:id="rId5"/>
  </sheets>
  <definedNames>
    <definedName name="_xlnm._FilterDatabase" localSheetId="3" hidden="1">'RIESGOS PROCESOS Y PROCEDIMIENT'!$A$4:$E$156</definedName>
  </definedNames>
  <calcPr calcId="152511"/>
</workbook>
</file>

<file path=xl/calcChain.xml><?xml version="1.0" encoding="utf-8"?>
<calcChain xmlns="http://schemas.openxmlformats.org/spreadsheetml/2006/main">
  <c r="A7" i="6" l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6" i="6"/>
</calcChain>
</file>

<file path=xl/comments1.xml><?xml version="1.0" encoding="utf-8"?>
<comments xmlns="http://schemas.openxmlformats.org/spreadsheetml/2006/main">
  <authors>
    <author>USUARIO</author>
  </authors>
  <commentList>
    <comment ref="H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cada cuanto ocurre el evento en 1 año </t>
        </r>
      </text>
    </comment>
    <comment ref="P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Escoger una sola opción.</t>
        </r>
      </text>
    </comment>
  </commentList>
</comments>
</file>

<file path=xl/sharedStrings.xml><?xml version="1.0" encoding="utf-8"?>
<sst xmlns="http://schemas.openxmlformats.org/spreadsheetml/2006/main" count="925" uniqueCount="601">
  <si>
    <t>Impacto</t>
  </si>
  <si>
    <t>Causa inmediata</t>
  </si>
  <si>
    <t>Causa raíz</t>
  </si>
  <si>
    <t>Descripción del riesgo</t>
  </si>
  <si>
    <t>Clasificación riesgo</t>
  </si>
  <si>
    <t>Probabilidad inherente</t>
  </si>
  <si>
    <t>%</t>
  </si>
  <si>
    <t>Zona de riesgo inherente</t>
  </si>
  <si>
    <t>Afectación económica</t>
  </si>
  <si>
    <t>Multa y sanción del organismo de control</t>
  </si>
  <si>
    <t>Incumplimiento de los requisitos para contratación</t>
  </si>
  <si>
    <t>Posibilidad de afectación económica por multa y sanciones del organismo de control debido la  adquisición de bienes y servicios fuera de los requerimientos normativos.</t>
  </si>
  <si>
    <t>Ejecución y administración de procesos</t>
  </si>
  <si>
    <t>Mayor</t>
  </si>
  <si>
    <t>Alta</t>
  </si>
  <si>
    <t>Probabilidad residual ( 2 controles)</t>
  </si>
  <si>
    <t>Probabilidad residual final</t>
  </si>
  <si>
    <t>Impacto residual final</t>
  </si>
  <si>
    <t>Zona de riesgo final</t>
  </si>
  <si>
    <t>Tratamiento</t>
  </si>
  <si>
    <t>Frecuencia</t>
  </si>
  <si>
    <t>Preventivo</t>
  </si>
  <si>
    <t>Documentado</t>
  </si>
  <si>
    <t>Baja</t>
  </si>
  <si>
    <t>Media</t>
  </si>
  <si>
    <t>Determinación de Impacto inherente</t>
  </si>
  <si>
    <t>Opción de manejo</t>
  </si>
  <si>
    <t xml:space="preserve">Probabilidad </t>
  </si>
  <si>
    <t xml:space="preserve">Atributos </t>
  </si>
  <si>
    <t xml:space="preserve">Tipo </t>
  </si>
  <si>
    <t xml:space="preserve">Implementacíon </t>
  </si>
  <si>
    <t xml:space="preserve">Clasificación </t>
  </si>
  <si>
    <t xml:space="preserve">Frecuencia </t>
  </si>
  <si>
    <t xml:space="preserve">Evidencia </t>
  </si>
  <si>
    <t>¿Documentado?</t>
  </si>
  <si>
    <t>Operativo</t>
  </si>
  <si>
    <t xml:space="preserve">Media </t>
  </si>
  <si>
    <t>Menor</t>
  </si>
  <si>
    <t>Catastrófico</t>
  </si>
  <si>
    <t>Extremo</t>
  </si>
  <si>
    <t>Alto</t>
  </si>
  <si>
    <t>Procesos</t>
  </si>
  <si>
    <t>x</t>
  </si>
  <si>
    <t xml:space="preserve">Manual </t>
  </si>
  <si>
    <t xml:space="preserve">Continua </t>
  </si>
  <si>
    <t>Con registro</t>
  </si>
  <si>
    <t>Aceptar</t>
  </si>
  <si>
    <t xml:space="preserve">Mayor </t>
  </si>
  <si>
    <t>Automatico</t>
  </si>
  <si>
    <t xml:space="preserve">Correctivo </t>
  </si>
  <si>
    <t>Detectivo</t>
  </si>
  <si>
    <t xml:space="preserve">Sin Documentar </t>
  </si>
  <si>
    <t>Aleatoria</t>
  </si>
  <si>
    <t>Con Registro</t>
  </si>
  <si>
    <t>Sin Registro</t>
  </si>
  <si>
    <t xml:space="preserve">CLASIFICACÓN </t>
  </si>
  <si>
    <t xml:space="preserve">CLASIFICACIÓN </t>
  </si>
  <si>
    <t>TRATAMIENTO</t>
  </si>
  <si>
    <t xml:space="preserve">Reducir </t>
  </si>
  <si>
    <t xml:space="preserve">Mitigar </t>
  </si>
  <si>
    <t xml:space="preserve">Evitar </t>
  </si>
  <si>
    <t>Transferir</t>
  </si>
  <si>
    <t>GCA-P03-R1</t>
  </si>
  <si>
    <t>Sanción, afectación económica</t>
  </si>
  <si>
    <t>Mitigar mediante apertura de punto de control de manera preventiva y correctiva</t>
  </si>
  <si>
    <t>Moderada</t>
  </si>
  <si>
    <t>SE REALIZARON ACCIONES DE TRATAMIENTO DEL RIESGO</t>
  </si>
  <si>
    <t>FECHA DE SEGUIMIENTO</t>
  </si>
  <si>
    <t>PLAN DE MEJORAMIENTO</t>
  </si>
  <si>
    <t xml:space="preserve">GCA-P06-R1 </t>
  </si>
  <si>
    <r>
      <t>*</t>
    </r>
    <r>
      <rPr>
        <b/>
        <sz val="10"/>
        <color theme="1"/>
        <rFont val="Arial Narrow"/>
        <family val="2"/>
      </rPr>
      <t xml:space="preserve">Referencia </t>
    </r>
  </si>
  <si>
    <t>Posible afectación económica y reputacional por la materialización de un evento adverso</t>
  </si>
  <si>
    <t xml:space="preserve">Mitigar mediante apertura de punto de control </t>
  </si>
  <si>
    <t>Extrema</t>
  </si>
  <si>
    <t>Muy alta</t>
  </si>
  <si>
    <t>GDO-P2-R1</t>
  </si>
  <si>
    <t>preventivo</t>
  </si>
  <si>
    <t>No cobro de cuotas moderadoras a la atención de particulares.</t>
  </si>
  <si>
    <t>alta</t>
  </si>
  <si>
    <t xml:space="preserve">ITEM </t>
  </si>
  <si>
    <t>RIESGO</t>
  </si>
  <si>
    <t xml:space="preserve">CAUSA </t>
  </si>
  <si>
    <t>PROBABILIDAD</t>
  </si>
  <si>
    <t>IMPACTO</t>
  </si>
  <si>
    <t>RIESGO RESIDUAL</t>
  </si>
  <si>
    <t>OPCION DE MANEJO</t>
  </si>
  <si>
    <t>Posibilidad de recibir o solicitar cualquier dádiva o beneficio a nombre propio o para terceros</t>
  </si>
  <si>
    <t>Corrupción</t>
  </si>
  <si>
    <t>Autoridad centralizada en otras áreas.</t>
  </si>
  <si>
    <t>Medio</t>
  </si>
  <si>
    <t xml:space="preserve">Probable </t>
  </si>
  <si>
    <t xml:space="preserve">alto </t>
  </si>
  <si>
    <t>evitar</t>
  </si>
  <si>
    <t>Interpretación y uso de las normas para favorecer intereses personales, políticos o de otro tipo.</t>
  </si>
  <si>
    <t>medio</t>
  </si>
  <si>
    <t>Factores personales que incluyen; mala remuneración salarial</t>
  </si>
  <si>
    <t>No hay respeto de los funcionarios por los principios éticos, con la certeza de que pueden ser cubiertos por la impunidad.</t>
  </si>
  <si>
    <t>Complacencia: Falta de autoridad o capacidad gerencial para tomar decisiones en contra de quienes contravienen las normas.</t>
  </si>
  <si>
    <t>Posibilidad de favorecimiento a terceros por los funcionarios  ya que prefieren atender los intereses de los amigos causando detrimento a la entidad.</t>
  </si>
  <si>
    <t>Amiguismo</t>
  </si>
  <si>
    <t>Financieros</t>
  </si>
  <si>
    <t xml:space="preserve">Sobrecostos por alquiler o compra
de equipos no acordes con los requerimientos.
</t>
  </si>
  <si>
    <t>Estatuto de contratación</t>
  </si>
  <si>
    <t>Favorecimiento a Terceros: Facilita el favorecimiento de la adjudicación de un contrato a una determinada persona.</t>
  </si>
  <si>
    <t xml:space="preserve">contratación </t>
  </si>
  <si>
    <t>Falta de verificación de documentación.</t>
  </si>
  <si>
    <t>Establecer punto de control para la disminución de probabilidad.</t>
  </si>
  <si>
    <t>Falta de seguimiento oportuno a las metas definidas</t>
  </si>
  <si>
    <t>Deficiente trazabilidad</t>
  </si>
  <si>
    <t xml:space="preserve">GAS-PC5-R1 </t>
  </si>
  <si>
    <t>GFI-GFA-R1</t>
  </si>
  <si>
    <t>GAF-P4-R1</t>
  </si>
  <si>
    <t xml:space="preserve"> </t>
  </si>
  <si>
    <t>ACTIVIDAD CUMPLIDA</t>
  </si>
  <si>
    <t>EVIDENCIA</t>
  </si>
  <si>
    <t xml:space="preserve">SI </t>
  </si>
  <si>
    <t xml:space="preserve">Se presentan solicitudes para la apertura de servicios en especialidades. </t>
  </si>
  <si>
    <t xml:space="preserve">Hoja ruta </t>
  </si>
  <si>
    <t>Notificaciones realizadas en SSD reposan en la oficina de calidad.</t>
  </si>
  <si>
    <t>NO</t>
  </si>
  <si>
    <t>SI</t>
  </si>
  <si>
    <t>Se realizaron rondas de seguridad del paciente.</t>
  </si>
  <si>
    <t xml:space="preserve">Realizar concientización a los colaboradores para el reporte de los eventos adversos que se llegaran a presentar. </t>
  </si>
  <si>
    <t>FECHA DE SEGUIMIENTO AL PLAN DE MEJORA</t>
  </si>
  <si>
    <t>Identificación del área de Impacto</t>
  </si>
  <si>
    <t>Descripción de control</t>
  </si>
  <si>
    <t>Afectación</t>
  </si>
  <si>
    <t xml:space="preserve">Implementación </t>
  </si>
  <si>
    <t xml:space="preserve">Cierre temporal o definitivo de los servicios por incumplimiento requisitos en los estándares de habilitación de servicios.  </t>
  </si>
  <si>
    <t>Afectación económica y reputacional</t>
  </si>
  <si>
    <t>Incumplimiento de los estándares de habilitación de servicios.</t>
  </si>
  <si>
    <t xml:space="preserve">Realizar y presentar informes de mejoramiento en los estándares de habilitación que permitan la apertura del servicio. </t>
  </si>
  <si>
    <t xml:space="preserve">Realizar plan de trabajo que contemple el mejoramiento continuo desde el PAMEC en los estándares de habilitación y medición de la variación de cada uno de ellos. </t>
  </si>
  <si>
    <t>Se empezó con la implementación de PAMEC 2022</t>
  </si>
  <si>
    <t>El registro de eventos adversos no actualizado.</t>
  </si>
  <si>
    <t>Realizar actividades en pro del mejoramiento del reporte de evento adversó</t>
  </si>
  <si>
    <t>catastrófico</t>
  </si>
  <si>
    <t xml:space="preserve">Se realizan actividades en pro de mejorar la cultura de seguridad del paciente en general; contemplando el lavado de manos, política de seguridad del paciente y familia y su importancia. </t>
  </si>
  <si>
    <t>Realizar frecuentemente las rondas de seguridad con el fin de identificar focos de riesgo que puedan incidir en un evento.</t>
  </si>
  <si>
    <t xml:space="preserve"> Afectación económica. </t>
  </si>
  <si>
    <t>La no revisión de información radicada en ventanilla única</t>
  </si>
  <si>
    <t>Minimizar la probabilidad mediante adaptación de punto de control.</t>
  </si>
  <si>
    <t xml:space="preserve">El sistema deberá generar una alerta automática del tiempo de respuesta de los documentos registrados. </t>
  </si>
  <si>
    <t>Automático</t>
  </si>
  <si>
    <t xml:space="preserve">Afectación económica y reputacional </t>
  </si>
  <si>
    <t>Realizar reuniones periódicas de análisis de causas de dificultad de cumplimiento.</t>
  </si>
  <si>
    <t>Realizar trazabilidad objetiva al flujo de cartera, con mayor periodicidad.</t>
  </si>
  <si>
    <t>Posibilidad  indebida de criterios políticos a intereses particulares en las elección de funcionarios.</t>
  </si>
  <si>
    <t>Factores Políticos</t>
  </si>
  <si>
    <t>Posible suplantación de identidad en la adjudicación de contratos</t>
  </si>
  <si>
    <t>OBSERVACIONES</t>
  </si>
  <si>
    <t>A la fecha no se conocen hechos relacionados que contribuyan a la materialización del riesgo.</t>
  </si>
  <si>
    <t xml:space="preserve">Verificación del cumplimiento al manual de contratación, pública y al  Plan Anual de Adquisiciones. </t>
  </si>
  <si>
    <t>Se da cumplimiento estricto al Manual de Contratación y al Plan Anual de Adquisiciones</t>
  </si>
  <si>
    <t>Publicaciones realizadas en el SECOP  y SIA OBSERVA</t>
  </si>
  <si>
    <t>NA</t>
  </si>
  <si>
    <t>Abril 30 de 2022</t>
  </si>
  <si>
    <t xml:space="preserve">Control de asistencia </t>
  </si>
  <si>
    <t xml:space="preserve">Control de participación, informes  </t>
  </si>
  <si>
    <t xml:space="preserve">Que en la recepción de documentos por ventanilla única no genere la remisión hacia los procesos involucrados en la generación de informes con requisitos en tiempos de entrega. </t>
  </si>
  <si>
    <t>El sistema genera la alerta del tiempo de respuesta de los documentos registrados.</t>
  </si>
  <si>
    <t>Reportes obtenidos del software</t>
  </si>
  <si>
    <t>Implementar el módulo de auditoría.</t>
  </si>
  <si>
    <t>Incumplimiento de indicadores de cumplimiento de actividades según Resolución 3280/2018</t>
  </si>
  <si>
    <t>Actas</t>
  </si>
  <si>
    <t>Se realizó el Comité Gerencial y  de P Y P en donde se tomaron decisiones para el mejoramiento de los indicadores concertados con las EAPB</t>
  </si>
  <si>
    <t xml:space="preserve">Mejorar el porcentaje de cumplimiento en la ejecución de las actividades, según los ciclos de vida contemplados en la Resolución 3280 de 2018. </t>
  </si>
  <si>
    <t xml:space="preserve">Posibles movimientos no registrados en el proceso de Gestión  Cartera,  lo que puede generar pérdida de recursos por las glosas presentadas por la EAPB y la extemporaneidad en la radicación de las  facturas  (reclamaciones). </t>
  </si>
  <si>
    <t>Pérdida de recursos financieros</t>
  </si>
  <si>
    <t>Pérdida de recursos financieros, los registros de cartera no corresponden a la realidad económica de la empresa.</t>
  </si>
  <si>
    <t>Realización de conciliaciones de cartera con las EAPB</t>
  </si>
  <si>
    <t>Actas cruces de cartera</t>
  </si>
  <si>
    <t>Depurar los saldos de cartera con cada una de las EAPB</t>
  </si>
  <si>
    <t>Marzo 31 de 2023</t>
  </si>
  <si>
    <t>Autoridad centralizada en otros procesos.</t>
  </si>
  <si>
    <t>PROCESO</t>
  </si>
  <si>
    <t>Calidad</t>
  </si>
  <si>
    <t xml:space="preserve">No elaborar el diagnósitico institucional </t>
  </si>
  <si>
    <t>PUNTO DE CONTROL</t>
  </si>
  <si>
    <t xml:space="preserve">Elaboración del diagnóstico institucional </t>
  </si>
  <si>
    <t>SEGUIMIENTO</t>
  </si>
  <si>
    <t xml:space="preserve">Falta de la socialización del diagnóstico institucional </t>
  </si>
  <si>
    <t>Socialización de resultados</t>
  </si>
  <si>
    <t>Cierre temporal o definitivo de los servicios por no cumplimiento de los estandares de habilitacón</t>
  </si>
  <si>
    <t>Cumplimiento requisitos de habilitación</t>
  </si>
  <si>
    <t>Incumplimiento del PAMEC</t>
  </si>
  <si>
    <t>Seguimiento al cumplimiento del PAMEC</t>
  </si>
  <si>
    <t>Falta de presupuesto para el desarrollo de actividades de procesos priorizados</t>
  </si>
  <si>
    <t>Seguimiento a la ejecución de procesos priorizados</t>
  </si>
  <si>
    <t>Incentivar la cultura del reporte del evento adverso formato establecido.</t>
  </si>
  <si>
    <t>No reportar los eventos adversos presentados</t>
  </si>
  <si>
    <t xml:space="preserve">ESE SAN SEBASTIÁN </t>
  </si>
  <si>
    <t>Inadecuado deligenciamiento de la HC</t>
  </si>
  <si>
    <t>Auditoría de la HC</t>
  </si>
  <si>
    <t>Odontología</t>
  </si>
  <si>
    <t xml:space="preserve">Venta de servicios </t>
  </si>
  <si>
    <t xml:space="preserve">Desactualización del portafolio de servicios habilitados </t>
  </si>
  <si>
    <t xml:space="preserve">Habilitacion de servicios inscritos en el REPS </t>
  </si>
  <si>
    <t xml:space="preserve">Tarifas desactualizadas </t>
  </si>
  <si>
    <t>Seguimiento a la actualización de tarifas  - Parametrización del software</t>
  </si>
  <si>
    <t xml:space="preserve">Desconocimientos de las cláusulas de los contratos por parte de los colaboradores de la ESE </t>
  </si>
  <si>
    <t>Socialización de los  contratos -  Aplicación de las estimaciones pactadas en las minustas, según Resolución 3280 de 2018</t>
  </si>
  <si>
    <t>No pertinencia de la conducta médica</t>
  </si>
  <si>
    <t>Consulta externa</t>
  </si>
  <si>
    <t>Auditoría  HC</t>
  </si>
  <si>
    <t>Referencia</t>
  </si>
  <si>
    <t>No pertinencia en las remisiones</t>
  </si>
  <si>
    <t>Aplicación de los protocolos de remisión</t>
  </si>
  <si>
    <t>La no identificación oportuna de eventos en salud pública</t>
  </si>
  <si>
    <t>Notificación eventos de salud pública</t>
  </si>
  <si>
    <t>Verificar diligenciamiento eventos de salud pública</t>
  </si>
  <si>
    <t>Ausencia de guías de atención</t>
  </si>
  <si>
    <t>Socialización de guías de atención</t>
  </si>
  <si>
    <t>Prespuesto</t>
  </si>
  <si>
    <t>Inadecuada proyección de ingresos y gastos</t>
  </si>
  <si>
    <t>Proyección retrospectiva de ingresos y gastos</t>
  </si>
  <si>
    <t>Ejecución de gastos sin disponibilidad presupuestal</t>
  </si>
  <si>
    <t xml:space="preserve">Verificar que todos las solicitudes para la  ejecución de gastos cuenten con el  CDP. </t>
  </si>
  <si>
    <t>Ejecución de ordenes sin registro presupuestal.</t>
  </si>
  <si>
    <t>Expedición de registros presupuestales sin documentos soportes</t>
  </si>
  <si>
    <t>Ordenar  ejecución de contratos con registro presupuestal</t>
  </si>
  <si>
    <t>Tramite lista  de chequeo antes de la expedición de RP.</t>
  </si>
  <si>
    <t>Reducción de disponibilidad presupuestal por saldos aun pendientes de obligar.</t>
  </si>
  <si>
    <t>Liquidación periodica de CDP y Registros presupuestales</t>
  </si>
  <si>
    <t>Ejecución de convenios sin adionar al presupuesto</t>
  </si>
  <si>
    <t xml:space="preserve"> Adición inmediata de nuevos recursos al presupuesto</t>
  </si>
  <si>
    <t>Existencia de presupuesto sobrestimado.</t>
  </si>
  <si>
    <t>Ajustes periodicos al presupuesto de acuerdo al comportamiento del ingreso</t>
  </si>
  <si>
    <t>Calculo inadecuado del recaudo de los ingresos</t>
  </si>
  <si>
    <t>Monitoreo y ajuste periodico a los ingresos</t>
  </si>
  <si>
    <t>Falta de análisis al comportamiento de los gastos</t>
  </si>
  <si>
    <t>Monitoreo y analisis periodico del comportamiento del  gasto</t>
  </si>
  <si>
    <t>Que no se registre la totalidad de ingresos o gastos pertenecientes al mes</t>
  </si>
  <si>
    <t>Cruce de información de presupuesto y contabilidad</t>
  </si>
  <si>
    <t xml:space="preserve"> Disponibilidades presupuestales sin liquidar</t>
  </si>
  <si>
    <t xml:space="preserve"> Registrar únicamente disponibilidades presupuestales liquidadas</t>
  </si>
  <si>
    <t>Registros presupuestales sin liquidar</t>
  </si>
  <si>
    <t>Registrar únicamente compromisos liquidados</t>
  </si>
  <si>
    <t>Que se registren recaudos en rubros diferentes a los que corresponda</t>
  </si>
  <si>
    <t xml:space="preserve">Identificación e Ingreso al presupuesto la totalidad de los recaudos </t>
  </si>
  <si>
    <t>Que no se envie oportunamente la información</t>
  </si>
  <si>
    <t xml:space="preserve">Enviar oportunamente la información a los entes de control. </t>
  </si>
  <si>
    <t xml:space="preserve">Generar pagos electrónicos por mayo o menor valor al registrado en el comprobante de egreso </t>
  </si>
  <si>
    <t>Verificar con el comprobante de egreso que su valor a girar sea igual al valor a pagar en la dispersión del portal bancario o elaboración del cheque</t>
  </si>
  <si>
    <t xml:space="preserve">Tesorería </t>
  </si>
  <si>
    <t>Pagar la nómina sin los soportes completos</t>
  </si>
  <si>
    <t>Verificar que la cuenta este con la totalidad de soportes según el caso</t>
  </si>
  <si>
    <t xml:space="preserve">Recibir la factura o cuenta de cobro sin el cumplimiento de los requisitos para facturar.  </t>
  </si>
  <si>
    <t>Verificar que la factura cumpla con los requisitos mínimos de ley.</t>
  </si>
  <si>
    <t>Realizar gastos sin disponibilidad presupuestal</t>
  </si>
  <si>
    <t>Verificar que exista saldo del rubro presupuestal</t>
  </si>
  <si>
    <t>No realizar la totalidad de recibos de caja de los servicios prestados de particulares y cuotas moderadoras.</t>
  </si>
  <si>
    <t xml:space="preserve"> Verificar que las facturas emitidas de particulares y cuota moderadora esten soportadas con los recibos de caja. </t>
  </si>
  <si>
    <t>Recibir la factura o cuenta de cobro sin el cumplimiento de los requisitos para facturar</t>
  </si>
  <si>
    <t xml:space="preserve">Auditoría Concurrente </t>
  </si>
  <si>
    <t xml:space="preserve">Que las facturas no tengan la autorización correspondientes si es el caso, la tarifa pactada. </t>
  </si>
  <si>
    <t>Facturación</t>
  </si>
  <si>
    <t>Que la cita asignada no corresponda a la actividad requerida</t>
  </si>
  <si>
    <t xml:space="preserve"> Que se asigne la cita y el usuario no se encuentre activo en la BD</t>
  </si>
  <si>
    <t>No radicación dentro de los plazos establecidos</t>
  </si>
  <si>
    <t>Registro de recepción</t>
  </si>
  <si>
    <t xml:space="preserve"> Vinculación de pesonal sin competencias laborales</t>
  </si>
  <si>
    <t xml:space="preserve">Defición del perfil </t>
  </si>
  <si>
    <t>Desviación en la interpretación de información y de fechas para la presentación</t>
  </si>
  <si>
    <t>Financiera</t>
  </si>
  <si>
    <t>Socialización de Normatividad y Fechas de presentación de informes</t>
  </si>
  <si>
    <t xml:space="preserve">Objeto y obligaciones contractuales  no ejecutadas </t>
  </si>
  <si>
    <t>Calculo erróneo de descuentos tributarios</t>
  </si>
  <si>
    <t>Verificar del cumplimiento del Objeto contractual</t>
  </si>
  <si>
    <t>Verificar el calculo de descuentos e impuestos de acuerdo a normatividad vigente</t>
  </si>
  <si>
    <t>Impuestos mal liquidados, duplicidad de soportes para pago</t>
  </si>
  <si>
    <t xml:space="preserve">No pago del impuesto o Pago extemporaneo </t>
  </si>
  <si>
    <t>Revisión de bases y liquidaciones</t>
  </si>
  <si>
    <t>Verificar el pago oportuno</t>
  </si>
  <si>
    <t>Planes de mejoramiento sin el lleno de requisitos y fuera de las fechas establecidas</t>
  </si>
  <si>
    <t>Revisión del Plan de mejoramiento propuesto por líderes de procesos</t>
  </si>
  <si>
    <t>Incumplimiento con la elaboración avances de los planes de mejoramiento</t>
  </si>
  <si>
    <t>Revisión de los Avances al plan de mejoramiento</t>
  </si>
  <si>
    <t>La no identificación oportuna de eventos en salud publica</t>
  </si>
  <si>
    <t xml:space="preserve">Véctores </t>
  </si>
  <si>
    <t>Verificar diligenciamiento completo de ficha epidemiologica</t>
  </si>
  <si>
    <t>Presentación accidente o incidente laboral por factores ambiental</t>
  </si>
  <si>
    <t>Panorama de riesgos ambientales y químicos</t>
  </si>
  <si>
    <t>Ambiente Físico</t>
  </si>
  <si>
    <t>No presentacion informes a entes de control</t>
  </si>
  <si>
    <t>Presentacion informes de seguimiento</t>
  </si>
  <si>
    <t>La no adherencia a los programas del PIGA</t>
  </si>
  <si>
    <t>Capacitaciones al personal</t>
  </si>
  <si>
    <t>Que no se cumpla con las fechas establecidas para los mantenimientos colocando en riesgo el procedimiento a realizar</t>
  </si>
  <si>
    <t>Verificación estricta al cumplimiento del objeto contractual para mantenimientos</t>
  </si>
  <si>
    <t>Respuesta a la queja por fuera de los terminos.</t>
  </si>
  <si>
    <t>Respuesta oportuna a quejas. Articulo 14. Ley 1755 de 2015.</t>
  </si>
  <si>
    <t>SIAU</t>
  </si>
  <si>
    <t>Que no  haya diligencimiento objetivo de la encuesta</t>
  </si>
  <si>
    <t>encuestas diligenciadas objetivamente</t>
  </si>
  <si>
    <t>La no operativización de la asociación</t>
  </si>
  <si>
    <t>Asociacion de usuarios funcionando.</t>
  </si>
  <si>
    <t>Personal con competencias laborales certificadas</t>
  </si>
  <si>
    <t>Verificación inadecuada de derechos para la asignación de citas -  incumplimiento de los servicios de los ciclos de vida</t>
  </si>
  <si>
    <t>Gerencia</t>
  </si>
  <si>
    <t>Evaluación no satisfactoria</t>
  </si>
  <si>
    <t>Seguimiento a las metas pactadas en el plan de gestión</t>
  </si>
  <si>
    <t>Registrar vencimientos de términos de respuesta</t>
  </si>
  <si>
    <t>Que no se responde dentro de los términos de ley</t>
  </si>
  <si>
    <t>Junta Directiva</t>
  </si>
  <si>
    <t>La no elaboración del plan de direccionamiento estratégico</t>
  </si>
  <si>
    <t>Revisar  consolidación del plan</t>
  </si>
  <si>
    <t xml:space="preserve">Administración de bienes </t>
  </si>
  <si>
    <t>No registrar los elemtnos necesasrios para la prestación de servicios</t>
  </si>
  <si>
    <t>Verificar que los insumos solicitados por las diferentes procesos esten incluídos dentro del plan de compras.</t>
  </si>
  <si>
    <t>Comprar insumos que no esten en el plan de compras</t>
  </si>
  <si>
    <t>Verificar que los insumos comprados esten dentro del plan de compras.</t>
  </si>
  <si>
    <t>Ejecutar el 100% los inventarios programados</t>
  </si>
  <si>
    <t>No Realizar el inventario de Propiedad Planta y Equipo  por dependencias, generando el desconocimiento de que posee la empresa.</t>
  </si>
  <si>
    <t>Verificar la factura y Comparar con los elementos estipulados en el coontrato</t>
  </si>
  <si>
    <t>Que el proveedor facture elementos o productos no incluídos en el contrato, generando entrega de pedidos incompletos.</t>
  </si>
  <si>
    <t>Realizar el traslado de bienes sin la debida autorización</t>
  </si>
  <si>
    <t>Trámite ajustado a lineamiento del proceso</t>
  </si>
  <si>
    <t>Que los insumos no se entreguen dentro del tiempo establecido.</t>
  </si>
  <si>
    <t>Requerir al líder del proceso de GAB.</t>
  </si>
  <si>
    <t>Que los articulos donados esten en mal estado</t>
  </si>
  <si>
    <t>Verificar condiciones de uso de bienes</t>
  </si>
  <si>
    <t xml:space="preserve">Entregar bienes que no esten en el documento de comodato </t>
  </si>
  <si>
    <t>Verificar contenidos de elementos del comodato</t>
  </si>
  <si>
    <t>No asegurar los activos adquiridos por la empresa</t>
  </si>
  <si>
    <t>revisar y comparar los activos asegurados con los invetarios de activos fijos</t>
  </si>
  <si>
    <t>Que se den de baja bienes que no cumplen requisitos</t>
  </si>
  <si>
    <t>cumplimiento requisitos del procedimiento.</t>
  </si>
  <si>
    <t>Que los bienes perdidos no esten amparados en la poliza</t>
  </si>
  <si>
    <t>Constituir poliza institucional integral.</t>
  </si>
  <si>
    <t>Sistema de Información</t>
  </si>
  <si>
    <t>Que no se definan instrumentos, cronograma y responsable de la información.</t>
  </si>
  <si>
    <t>Establecer cronograma y responsables</t>
  </si>
  <si>
    <t>Que los proveedores no entreguen oportunamente la actualización de las versiones</t>
  </si>
  <si>
    <t>Seguimiento a Términos Contractuales</t>
  </si>
  <si>
    <t>Que no se generen las copias de seguridad periodicamente</t>
  </si>
  <si>
    <t>Generar oportunamente las copias de seguridad</t>
  </si>
  <si>
    <t xml:space="preserve"> No tener actualizado el portafolio de servicios habilitados</t>
  </si>
  <si>
    <t>Desconocer las estimaciones pactadas para cada contrato</t>
  </si>
  <si>
    <t>Resolución 3280, Estimaciones Pactadas en las minutas</t>
  </si>
  <si>
    <t>No contar con las minutas legalizadas</t>
  </si>
  <si>
    <t>Minutas firmadas por los representantes legales</t>
  </si>
  <si>
    <t xml:space="preserve">Jurídica </t>
  </si>
  <si>
    <t>Vencimiento de terminos</t>
  </si>
  <si>
    <t>Solicitar mensualmente estado del proceso</t>
  </si>
  <si>
    <t>Que el concepto genere inseguridad Juridica.</t>
  </si>
  <si>
    <t>Verificar conceptos</t>
  </si>
  <si>
    <t xml:space="preserve"> No contar con los respectivos documentos o soportes para la realización del contrato</t>
  </si>
  <si>
    <t>Solicitud de documentos necesarios para la realización del contrato</t>
  </si>
  <si>
    <t>La no disposicion  de recursos</t>
  </si>
  <si>
    <t>Planificacion de asignacion de recursos</t>
  </si>
  <si>
    <t xml:space="preserve">R1-Muestra mal identificada </t>
  </si>
  <si>
    <t>R2-Toma de examen equivocado</t>
  </si>
  <si>
    <t>R3 .Doble puncion</t>
  </si>
  <si>
    <t>R4. Lipotimia</t>
  </si>
  <si>
    <t xml:space="preserve">R5. Flebitis </t>
  </si>
  <si>
    <t xml:space="preserve">R6. Perdida de la Muestra por derrame </t>
  </si>
  <si>
    <t xml:space="preserve">R7. Caida de pacientes </t>
  </si>
  <si>
    <t>R8. No cumple con las condiciones para examen</t>
  </si>
  <si>
    <t xml:space="preserve">R9. No trae la muestra </t>
  </si>
  <si>
    <t xml:space="preserve">R6. No se toma la muestra por error </t>
  </si>
  <si>
    <t>Seguimiento a riesgos toma de muestra</t>
  </si>
  <si>
    <t xml:space="preserve">Activación código azul </t>
  </si>
  <si>
    <t>Loboratorio</t>
  </si>
  <si>
    <t>Muestras sin cadena de frio.</t>
  </si>
  <si>
    <t xml:space="preserve"> Adherencia a protocolos de transporte</t>
  </si>
  <si>
    <t>Transporte inadecuado</t>
  </si>
  <si>
    <t xml:space="preserve"> Manual de transporte Muestras</t>
  </si>
  <si>
    <t>R1- Perdida de la privacidad de los resultados</t>
  </si>
  <si>
    <t>R2- Transcripcion errada del resultado</t>
  </si>
  <si>
    <t>R3- Entrega equivocada de resultados</t>
  </si>
  <si>
    <t>PC1- Control de calidad</t>
  </si>
  <si>
    <t>PC2 -Verificar cargue</t>
  </si>
  <si>
    <t>PC3- Verificar usuario y registro</t>
  </si>
  <si>
    <t xml:space="preserve">R1. Error del procedimiento tecnico </t>
  </si>
  <si>
    <t xml:space="preserve">R2.Perdida de la muestra </t>
  </si>
  <si>
    <t xml:space="preserve">R3.Analisis de muestra equivocada </t>
  </si>
  <si>
    <t>R4.Muestras que no cumplen con las condiciones</t>
  </si>
  <si>
    <t>PC. Adherencia a guias y protocolos</t>
  </si>
  <si>
    <t>Recepcion de medicamentos sin el cumpliento de requisitos.</t>
  </si>
  <si>
    <t>Farmacia</t>
  </si>
  <si>
    <t>Cumplimiento de requisitos.</t>
  </si>
  <si>
    <t>Transporte de medicamentos sin el cumpliento de requisitos</t>
  </si>
  <si>
    <t xml:space="preserve">Cumplimiento de requisitos según la normatividad vigente </t>
  </si>
  <si>
    <t>No cumplimiento estandares de habilitación en el almacenamiento</t>
  </si>
  <si>
    <t>cumplimiento requisitos básicos de habilitación</t>
  </si>
  <si>
    <t>Entrega equivocada de medicamentos</t>
  </si>
  <si>
    <t>Verificar  fórmula médica</t>
  </si>
  <si>
    <t>Entrega de medicamentos vencidos</t>
  </si>
  <si>
    <t>Verificar fechas de vencimiento</t>
  </si>
  <si>
    <t>Entrega de medicamentos de control sin recetario oficial</t>
  </si>
  <si>
    <t>Verificar el cumplimiento de la norma</t>
  </si>
  <si>
    <t>No registro del evento adverso o falla de calidad.</t>
  </si>
  <si>
    <t>Verificar el registro y notificación.</t>
  </si>
  <si>
    <t>Que los documentos no cumplan requisitos establecidos</t>
  </si>
  <si>
    <t>Cumplimiento parametros establecidos.</t>
  </si>
  <si>
    <t>Documento mal clasificado</t>
  </si>
  <si>
    <t>Verificar objetivamente los documentos</t>
  </si>
  <si>
    <t>Documentos en malas condiciones de conservación</t>
  </si>
  <si>
    <t>Recurso humano  con competencias.</t>
  </si>
  <si>
    <t>Deficiencia en la valoración documental</t>
  </si>
  <si>
    <t>Seguimiento a políticas del comité de Valoración</t>
  </si>
  <si>
    <t>Gestión Documental</t>
  </si>
  <si>
    <t>Talento Humano</t>
  </si>
  <si>
    <t>Que los planes, programas, politicas y estrategias no sean construidos con base en la información arrojada en los diagnósticos</t>
  </si>
  <si>
    <t>Garantizar que los planes, programas, politicas y estrategias apunten a resolver las necesidades del diagnóstico.</t>
  </si>
  <si>
    <t xml:space="preserve">Realizar trazabilidad frecuente a la implementación de las actividades establecidas en los  planes, programas y políticas </t>
  </si>
  <si>
    <t xml:space="preserve">Que las actividades planteadas en los planes, programas y políticas no se realicen conforme al cronograma. </t>
  </si>
  <si>
    <t>Que la persona no cumpla requisitos para el cargo, incluyendo titulación y aptitud para el desempeño del cargo</t>
  </si>
  <si>
    <t>Aplicación lista de chequeo con rigor,  Verificación objetiva del título e Idoneidad de la certificación de aptitud laboral</t>
  </si>
  <si>
    <t>Inducción no cumpla con las necesidades del colaborador</t>
  </si>
  <si>
    <t>Revisar periódicamente el programa de inducción</t>
  </si>
  <si>
    <t xml:space="preserve">R2. Que el Programa de Bienestar Social se construya con base en las necesidades establecidas por los mismos fucncionarios.  </t>
  </si>
  <si>
    <t xml:space="preserve">R4. Que las actividades programadas en el PBS no se realicen conforme al cronograma. </t>
  </si>
  <si>
    <t>R1. Que los resultados obtenidos en el  diagnóstico de necesidades tengan validez y confiabilidad.</t>
  </si>
  <si>
    <t>R3. Que el Comité de bienestar Social no apruebe las actividades proyectadas en el Programa de Bienestar, acordes con el Diagnóstico de necesidades</t>
  </si>
  <si>
    <t>PC 1: Garantizar la calidad de los instrumentos que se van a aplicar para la recolección de la información, además de la validez de la muestra.</t>
  </si>
  <si>
    <t>PC 2: Garantizar que el Programa de Bienestar contenga las estrategias y actividades acordes con las necesidades descritas por los funcionarios de la entidad.</t>
  </si>
  <si>
    <t>PC 3. Respetar y/o acordar las actividades del Programa de Bienestar Social construido con base en el Dignostico de necesidades.</t>
  </si>
  <si>
    <t>PC 4. Realizar trazabilidad  cada cutro meses al desarrollo de las actividades programadas.</t>
  </si>
  <si>
    <t>Incumplimiento del progama de capacitaciones</t>
  </si>
  <si>
    <t>Seguimiento al programa de capacitaciones</t>
  </si>
  <si>
    <t>Cumplimiento de las actividades</t>
  </si>
  <si>
    <t>No  ejecucion de las actividades programadas para el mejoramiento del clima laboral</t>
  </si>
  <si>
    <t xml:space="preserve"> Incumplimiento en la actualización de los datos en la hoja de vida y no declaración de bienes y rentas anual</t>
  </si>
  <si>
    <t xml:space="preserve">Seguimiento actualización de los datos en la hoja de vida </t>
  </si>
  <si>
    <t>Que la información de los tiempos laborados en la hoja de vida se encuentre incompleta</t>
  </si>
  <si>
    <t>Que en el cargue de la información se registren errores</t>
  </si>
  <si>
    <t>Organización cronológica de la hoja de vida</t>
  </si>
  <si>
    <t>Verificar que la información ingresada sea la correcta</t>
  </si>
  <si>
    <t>Que la información no se registre completa en la plataforma</t>
  </si>
  <si>
    <t>Revisión de la información a ingresar</t>
  </si>
  <si>
    <t xml:space="preserve"> Interpretación normativa sesgada que induce al error</t>
  </si>
  <si>
    <t>Verificar conceptos aclaratorios</t>
  </si>
  <si>
    <t>Que los funcionarios no realicen la entrega de los soportes de los permisos</t>
  </si>
  <si>
    <t xml:space="preserve">Cumplimiento en la entrega de los soportes </t>
  </si>
  <si>
    <t>Verificar objetivamente las novedades</t>
  </si>
  <si>
    <t>Calcular mal los días cotizados en la Seguridad Social del funcionario</t>
  </si>
  <si>
    <t>Que la EPS o ARL no realice el pago de la incapacidad</t>
  </si>
  <si>
    <t xml:space="preserve"> Realizar seguimiento al pago de incapacidades para realizar el resporte de novedades de pago a Cartera</t>
  </si>
  <si>
    <t>Que no se identifique la totalidad de servidores publicos de la institución con derecho a dotación.</t>
  </si>
  <si>
    <t>Que la dotación no cumpla con requisitos de calidad en la confección de los uniformes.</t>
  </si>
  <si>
    <t>Incumplimiento del porte del uniforme según horario establecido en la institución.</t>
  </si>
  <si>
    <t>Verificar los listados del personalcon derecho a la dotación</t>
  </si>
  <si>
    <t>Revisión de la calidad en la confeccion de los uniformes y el calzado antes de recibirlos.</t>
  </si>
  <si>
    <t>Verificar según horario el porte correcto del uniforme.</t>
  </si>
  <si>
    <t>Ruta de egreso no diligenciada</t>
  </si>
  <si>
    <t>Ruta de egreso firmada por los principales lideres de procesos</t>
  </si>
  <si>
    <t>Contabilidad</t>
  </si>
  <si>
    <t>Que se realicen registros contables sin los soportes legales</t>
  </si>
  <si>
    <t>Revisión documentos soportes</t>
  </si>
  <si>
    <t xml:space="preserve"> fallas del sofware </t>
  </si>
  <si>
    <t>Auditorias a la operatividad integral del sofware siigo y SoftlandPYME</t>
  </si>
  <si>
    <t xml:space="preserve"> Informes incompletos, sanciones</t>
  </si>
  <si>
    <t>Informes cumpliendo exigencias normativas</t>
  </si>
  <si>
    <t>Oportunidad en la presentación de informes financieros</t>
  </si>
  <si>
    <t>Eficacia, seguimiento a la preentación de informes</t>
  </si>
  <si>
    <t>Certificados con información errada</t>
  </si>
  <si>
    <t>Certificados cumpliendo requisitos de calidad</t>
  </si>
  <si>
    <t>La no presentación de las declaraciones tributarias oportuna y correctamente acarrea el pago de sanciones tributarias</t>
  </si>
  <si>
    <t>Declaraciones presentadas oportunamente.</t>
  </si>
  <si>
    <t xml:space="preserve">Certificados con información errada </t>
  </si>
  <si>
    <t>Verificar que se registren la totalidad de transacciones del mes.</t>
  </si>
  <si>
    <t>Registros no realizados en el aplicativo Tesorería o Contabilidad</t>
  </si>
  <si>
    <t>Confirmar que los saldos a conciliar sean los registrados en bancos.   Verificar que el movimiento de bancos pase acorde y en su totalidad a contabilidad</t>
  </si>
  <si>
    <t>Reportar operaciones no contempladas en las reglas de eliminación</t>
  </si>
  <si>
    <t>Reportar información no coincidente entre los terceros</t>
  </si>
  <si>
    <t xml:space="preserve">Información con errores por cruces con otros formatos a reportar </t>
  </si>
  <si>
    <t>Verificar Reglas para reporte</t>
  </si>
  <si>
    <t>Conciliación de Operaciones con terceros</t>
  </si>
  <si>
    <t>Verificación de consistencia de informe y validación interna</t>
  </si>
  <si>
    <t>Cartera</t>
  </si>
  <si>
    <t>No registro en el aplicativo de la totalidad de facturas emitidas</t>
  </si>
  <si>
    <t>No reporte de facturas a abonar y saldos de cartera errados por no aplicación de abonos</t>
  </si>
  <si>
    <t>Cifras con diferencias en los diferentes módulos- cartera- glosas-presupuesto y contabilidad</t>
  </si>
  <si>
    <t>Datos que no coincidan en cartera y contabilidad por error en aplicación de abonos o glosas</t>
  </si>
  <si>
    <t xml:space="preserve">Verificación de los servicios prestados en el aplicativo asistencial y la facturación emitida </t>
  </si>
  <si>
    <t>Contacto con el deudor solicitud de relación de facturas a afectar por abonos</t>
  </si>
  <si>
    <t>Comparación de saldos de los módulos de cartera, glosas  y contabilidad</t>
  </si>
  <si>
    <t>Solicitar la integralidad del Software</t>
  </si>
  <si>
    <t>No cancelacion oportuna de los servicios.</t>
  </si>
  <si>
    <t>Aumento de la cartera vencida.</t>
  </si>
  <si>
    <t xml:space="preserve"> Listado de Direcciones y teléfonos de EPS erróneo - EPS no contesta llamadas</t>
  </si>
  <si>
    <t>Aplicación puntual de las politicas de recuperacion de cartera..</t>
  </si>
  <si>
    <t>Aplicando los lineamientos y politicas de cobro persuasivo.</t>
  </si>
  <si>
    <t>Actualizar listado de direcciones y teléfonos con las EPS directamente en forma períódica</t>
  </si>
  <si>
    <t>No lograr acuerdo entre partes</t>
  </si>
  <si>
    <t>Utilización de las políticas institucionales en la conciliación</t>
  </si>
  <si>
    <t>Liquidar contratos no terminados.</t>
  </si>
  <si>
    <t>Aplicación puntual de las políticas de liquidación de contratos.</t>
  </si>
  <si>
    <t>Edad de cartera subestimada o sobreestimada</t>
  </si>
  <si>
    <t xml:space="preserve">Seguimiento a la edad de la cartera </t>
  </si>
  <si>
    <t xml:space="preserve">Planeación </t>
  </si>
  <si>
    <t>Elaboracion diagnóstico</t>
  </si>
  <si>
    <t>La no socializacion de resultados</t>
  </si>
  <si>
    <t>Socializar oportunamente resultados.</t>
  </si>
  <si>
    <t>Que no se presente el plan de gestión dentro de los términos</t>
  </si>
  <si>
    <t>Seguimiento a términos</t>
  </si>
  <si>
    <t>No se elabore plan de acción</t>
  </si>
  <si>
    <t>La no realización seguimiento oportuno.</t>
  </si>
  <si>
    <t>Concertación, capacitación y acompañamiento  al personal.</t>
  </si>
  <si>
    <t>Realizar reuniones periódicas</t>
  </si>
  <si>
    <t>Seguimiento a la política</t>
  </si>
  <si>
    <t>Que no se ejecute la política</t>
  </si>
  <si>
    <t>No cumplimiento del plan anual de auditorías</t>
  </si>
  <si>
    <t>Seguimiento al plan de auditorías</t>
  </si>
  <si>
    <t>La no socializacion con  el total de lideres de procesos</t>
  </si>
  <si>
    <t>Socializacion modelo al 100% Lideres</t>
  </si>
  <si>
    <t>Salud y Seguridad en el Trabajo</t>
  </si>
  <si>
    <t xml:space="preserve"> Incumplimiento de algún estándar de la normatividad</t>
  </si>
  <si>
    <t>Seguimiento a cada uno de los estándares de la norma.</t>
  </si>
  <si>
    <t>No actualización ni socialización ni publicación de las politicas</t>
  </si>
  <si>
    <t>Soporte de la actualización, socialización y publicación de las políticas</t>
  </si>
  <si>
    <t>Falta de seguimiento y control en el cumplimiento del cronograma de capacitaciones</t>
  </si>
  <si>
    <t>Seguimiento y control de los indicadores para el cumplimiento del plan de capacitaciones por procesos</t>
  </si>
  <si>
    <t>Inadecuada clasificación de los riesgos institucionales</t>
  </si>
  <si>
    <t>Clasificación del riesgo según GTC-45.</t>
  </si>
  <si>
    <t>La no realización de las valoraciones médicas ocupacionales</t>
  </si>
  <si>
    <t>Programar las valoraciones médicas ocupacionales</t>
  </si>
  <si>
    <t>Identificación inadecuada de los riesgos en salud existentes en el colaborador</t>
  </si>
  <si>
    <t>Identificación adecuada basado en el concepto médico ocupacional</t>
  </si>
  <si>
    <t>No reporte y seguimiento de los accidentes de trabajo</t>
  </si>
  <si>
    <t>Concientizar al colaborador al reporte del accidente laboral y realizar el seguimiento</t>
  </si>
  <si>
    <t>No seguimiento a los indicadores de ausentismo laboral</t>
  </si>
  <si>
    <t>Seguimiento a indicadores de ausentismo laboral</t>
  </si>
  <si>
    <t>No objetividad en la identificación de los riesgos y amenazas internas y externas</t>
  </si>
  <si>
    <t>Identificación adecuada según la normatividad de los riesgos y amenazas en los que esta expuesta la institución</t>
  </si>
  <si>
    <t>No socializar ni evaluar el PHE con todo el personal de la institución.</t>
  </si>
  <si>
    <t>Socializar y evaluar el PHE con todo el personal de la institución</t>
  </si>
  <si>
    <t>Auditoría médica</t>
  </si>
  <si>
    <t>Demandas por no adherencia a guías de práctica clínica</t>
  </si>
  <si>
    <t>Auditoria de historias clínicas</t>
  </si>
  <si>
    <t xml:space="preserve">Demora en el flujo de caja por errores en la facturación realizada </t>
  </si>
  <si>
    <t>Términos de trámite para la radicación</t>
  </si>
  <si>
    <t>Que no se realice la junta de profesionales cumplidas las 72 H</t>
  </si>
  <si>
    <t>Concertar con los profesionales en medicina la junta MIPRES antes de las 72 h</t>
  </si>
  <si>
    <t>PIC</t>
  </si>
  <si>
    <t>Desconocimiento de la situación de salud del municipio, lo que limitaria priorizar actividades para mitigar o prevenir eventos de salud pública.</t>
  </si>
  <si>
    <t>Realizar análisis de la situación de salud del municipio.</t>
  </si>
  <si>
    <t>Desconocimiento del anexo técnico en el momento de realizar la proyección</t>
  </si>
  <si>
    <t xml:space="preserve"> Proyección financiera no acorde con las necesidades.</t>
  </si>
  <si>
    <t>Contratación tardia del personal para el desarrollo de las actividades PIC</t>
  </si>
  <si>
    <t>Adecuado analisis y reconocimiento de las actividades del anexo técnico.</t>
  </si>
  <si>
    <t xml:space="preserve"> Definición de perfiles de manera oportuna para contratación inmediata del personal para ejecución del PIC.</t>
  </si>
  <si>
    <t>No disponer de los insumos, elementos y equipos necesarios para eladecuado desarrollo de actividades PIC</t>
  </si>
  <si>
    <t>Socilitud oportuna de los insumos necesarios para el desarrollo de las actividades PIC.</t>
  </si>
  <si>
    <t>Poca interacción y difusión de las actividades en espacios multimediales y redes sociales.</t>
  </si>
  <si>
    <t>Difusión oportuna de las actividades PIC, en horarios de mayor sintonia en radio y TV, y envio de link de difusión en diferentes grupos de  redes sociales</t>
  </si>
  <si>
    <t xml:space="preserve">Falta de articulación con las IPS / EAPB, Instituciones educativas y Policía Nacional </t>
  </si>
  <si>
    <t xml:space="preserve">Lograr la articulación oportuna entre las Entidades </t>
  </si>
  <si>
    <t>Pérdida o deficiente calidad de los soportes presentados a la Secretaría de Salud Municipal para la aprobación y cancelación de las actividades ejecutadas de manera mensual.</t>
  </si>
  <si>
    <t>Consolidación diaria o semanal de los soportes en el equipo de cómputo, garantizando la seguridad de los mismos, para previa presentación al ente territorial.</t>
  </si>
  <si>
    <t xml:space="preserve">Radiología </t>
  </si>
  <si>
    <t>Que no se aplique el consentimiento  informado</t>
  </si>
  <si>
    <t>Aplicar consentimento</t>
  </si>
  <si>
    <t>Promoción y Prevención</t>
  </si>
  <si>
    <t>Presencia de evento adverso por mala técnica en la aplicación del biológico</t>
  </si>
  <si>
    <t>Competencias del personal</t>
  </si>
  <si>
    <t>Que no se consolide y actualice el censo poblacional.</t>
  </si>
  <si>
    <t>Definir tiempós de entrega de informacion</t>
  </si>
  <si>
    <t>Que al menor no se le realice una adecuada valoración e  intervencion médica</t>
  </si>
  <si>
    <t>Campo obligatorio parametrizacion  HCL-</t>
  </si>
  <si>
    <t>Usuario con cita asignada que la incumple</t>
  </si>
  <si>
    <t>Revision diaria de agenda</t>
  </si>
  <si>
    <t>Pai</t>
  </si>
  <si>
    <t>Interrupción de cadena de frío</t>
  </si>
  <si>
    <t>Planta eléctrica, ubicación adecuada de la nevera</t>
  </si>
  <si>
    <t>Contaminacion de equipos y areas por mala asepsia.</t>
  </si>
  <si>
    <t>Aseo cumpliendo requisitos establecidos</t>
  </si>
  <si>
    <t>Evento adverso por riesgo biológico</t>
  </si>
  <si>
    <t>Seguimiento al cronograma de aseo.</t>
  </si>
  <si>
    <t>Que no se reporte el evento, ni haya valoración médica oportuna</t>
  </si>
  <si>
    <t>Seguimiento a riesgos</t>
  </si>
  <si>
    <t>La no prestación del servicio cuando el usuario lo requiera</t>
  </si>
  <si>
    <t>Garantizar oportunidad</t>
  </si>
  <si>
    <t>Que la usuaria no utilice correctamente el método y se produzca una gestación no planeada</t>
  </si>
  <si>
    <t>Consulta médica de seguimiento y/o de control por enfermería y/o medicina.</t>
  </si>
  <si>
    <t>Presentación de efectos secundarios o adversos  que afecten la calidad de vida de la usuria/o.</t>
  </si>
  <si>
    <t>Seguimiento oportuno evento adverso</t>
  </si>
  <si>
    <t>Que por mala técnica al momento de la inserción se produzca una alteración localizada en utero.</t>
  </si>
  <si>
    <t>Seguimiento a evento adverso pos-inserción</t>
  </si>
  <si>
    <t>Que no se notifique el evento</t>
  </si>
  <si>
    <t>Notificación de los eventos de interés en S.P - SIVIGILA</t>
  </si>
  <si>
    <t>Clasificación inadecuada del paciente</t>
  </si>
  <si>
    <t>Adherencia de protocolon y clasisifcacion de Triage</t>
  </si>
  <si>
    <t>Medicina Belén</t>
  </si>
  <si>
    <t>Auditoria historias clínicas atencion urgencias</t>
  </si>
  <si>
    <t>Inadecuada evaluación clínica del usuario, tratamiento no indicado</t>
  </si>
  <si>
    <t xml:space="preserve">CONSOLIDACIÓN DE RIESGOS  </t>
  </si>
  <si>
    <t>Abril  06 de  2022</t>
  </si>
  <si>
    <t xml:space="preserve">Fuente:  Procesos y Procedimientos  ESE SAN SEBASTIÁN  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</si>
  <si>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</si>
  <si>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</si>
  <si>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</si>
  <si>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</si>
  <si>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</si>
  <si>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</si>
  <si>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</si>
  <si>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</si>
  <si>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</si>
  <si>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Los funcionarios hacen uso indebido de los recursos de la organización para mejorar sus ingresos.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</si>
</sst>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EF7E0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Font="1"/>
    <xf numFmtId="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9" fontId="1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22" xfId="0" applyNumberFormat="1" applyFont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5" fillId="2" borderId="23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/>
    </xf>
    <xf numFmtId="0" fontId="0" fillId="0" borderId="3" xfId="0" applyFont="1" applyBorder="1"/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15" fontId="1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7" borderId="3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9" fontId="1" fillId="0" borderId="3" xfId="0" applyNumberFormat="1" applyFont="1" applyBorder="1" applyAlignment="1">
      <alignment vertical="center"/>
    </xf>
    <xf numFmtId="0" fontId="1" fillId="7" borderId="3" xfId="0" applyFont="1" applyFill="1" applyBorder="1"/>
    <xf numFmtId="0" fontId="1" fillId="0" borderId="3" xfId="0" applyFont="1" applyBorder="1" applyAlignment="1">
      <alignment horizontal="left" vertical="center"/>
    </xf>
    <xf numFmtId="9" fontId="1" fillId="0" borderId="3" xfId="0" applyNumberFormat="1" applyFont="1" applyBorder="1" applyAlignment="1">
      <alignment horizontal="left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justify" wrapText="1"/>
    </xf>
    <xf numFmtId="0" fontId="1" fillId="0" borderId="3" xfId="0" applyFont="1" applyBorder="1" applyAlignment="1">
      <alignment horizontal="justify" vertical="top" wrapText="1"/>
    </xf>
    <xf numFmtId="0" fontId="1" fillId="0" borderId="28" xfId="0" applyFont="1" applyFill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8" xfId="0" applyFont="1" applyFill="1" applyBorder="1" applyAlignment="1">
      <alignment horizontal="justify" vertical="top" wrapText="1"/>
    </xf>
    <xf numFmtId="0" fontId="1" fillId="0" borderId="29" xfId="0" applyFont="1" applyBorder="1" applyAlignment="1">
      <alignment horizontal="justify" vertical="top" wrapText="1"/>
    </xf>
    <xf numFmtId="0" fontId="1" fillId="0" borderId="30" xfId="0" applyFont="1" applyFill="1" applyBorder="1" applyAlignment="1">
      <alignment horizontal="justify" vertical="top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/>
    </xf>
    <xf numFmtId="0" fontId="1" fillId="8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rgb="FFFFCC66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rgb="FFFFCC66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rgb="FFFFCC66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rgb="FFFFCC66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rgb="FFFFCC66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rgb="FFFFCC66"/>
        </patternFill>
      </fill>
      <alignment horizontal="center" vertical="center" textRotation="0" wrapText="0" indent="0" justifyLastLine="0" shrinkToFit="0" readingOrder="0"/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3700D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C66"/>
      <color rgb="FFFF9900"/>
      <color rgb="FFFF6600"/>
      <color rgb="FFFFFF66"/>
      <color rgb="FFF3700D"/>
      <color rgb="FFFFCC99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0</xdr:row>
      <xdr:rowOff>85725</xdr:rowOff>
    </xdr:from>
    <xdr:to>
      <xdr:col>7</xdr:col>
      <xdr:colOff>523875</xdr:colOff>
      <xdr:row>16</xdr:row>
      <xdr:rowOff>152400</xdr:rowOff>
    </xdr:to>
    <xdr:pic>
      <xdr:nvPicPr>
        <xdr:cNvPr id="3" name="2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15" r="6030" b="7887"/>
        <a:stretch/>
      </xdr:blipFill>
      <xdr:spPr bwMode="auto">
        <a:xfrm>
          <a:off x="561975" y="85725"/>
          <a:ext cx="5295900" cy="3114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685800</xdr:colOff>
      <xdr:row>0</xdr:row>
      <xdr:rowOff>76200</xdr:rowOff>
    </xdr:from>
    <xdr:to>
      <xdr:col>15</xdr:col>
      <xdr:colOff>200024</xdr:colOff>
      <xdr:row>16</xdr:row>
      <xdr:rowOff>129379</xdr:rowOff>
    </xdr:to>
    <xdr:pic>
      <xdr:nvPicPr>
        <xdr:cNvPr id="4" name="3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38" r="6031" b="9117"/>
        <a:stretch/>
      </xdr:blipFill>
      <xdr:spPr bwMode="auto">
        <a:xfrm>
          <a:off x="6019800" y="76200"/>
          <a:ext cx="5610224" cy="3101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228600</xdr:colOff>
      <xdr:row>17</xdr:row>
      <xdr:rowOff>161925</xdr:rowOff>
    </xdr:from>
    <xdr:to>
      <xdr:col>11</xdr:col>
      <xdr:colOff>142875</xdr:colOff>
      <xdr:row>35</xdr:row>
      <xdr:rowOff>123825</xdr:rowOff>
    </xdr:to>
    <xdr:pic>
      <xdr:nvPicPr>
        <xdr:cNvPr id="5" name="image39.jpeg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514600" y="3400425"/>
          <a:ext cx="6010275" cy="33909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Tabla2" displayName="Tabla2" ref="A2:B5" totalsRowShown="0" headerRowDxfId="33" dataDxfId="31" headerRowBorderDxfId="32" tableBorderDxfId="30">
  <autoFilter ref="A2:B5"/>
  <tableColumns count="2">
    <tableColumn id="1" name="Tipo " dataDxfId="29"/>
    <tableColumn id="2" name="CLASIFICACIÓN " dataDxfId="2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C2:D4" totalsRowShown="0" headerRowDxfId="27" dataDxfId="25" headerRowBorderDxfId="26" tableBorderDxfId="24">
  <autoFilter ref="C2:D4"/>
  <tableColumns count="2">
    <tableColumn id="1" name="Implementacíon " dataDxfId="23"/>
    <tableColumn id="2" name="CLASIFICACÓN " dataDxfId="22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E2:E7" totalsRowShown="0" headerRowDxfId="21" dataDxfId="19" headerRowBorderDxfId="20" tableBorderDxfId="18" dataCellStyle="Porcentaje">
  <autoFilter ref="E2:E7"/>
  <tableColumns count="1">
    <tableColumn id="1" name="Clasificación " dataDxfId="17" dataCellStyle="Porcentaje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id="5" name="Tabla5" displayName="Tabla5" ref="F2:F4" totalsRowShown="0" headerRowDxfId="16" dataDxfId="14" headerRowBorderDxfId="15" tableBorderDxfId="13">
  <autoFilter ref="F2:F4"/>
  <tableColumns count="1">
    <tableColumn id="1" name="¿Documentado?" dataDxfId="12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id="6" name="Tabla6" displayName="Tabla6" ref="G2:G4" totalsRowShown="0" headerRowDxfId="11" dataDxfId="9" headerRowBorderDxfId="10" tableBorderDxfId="8">
  <autoFilter ref="G2:G4"/>
  <tableColumns count="1">
    <tableColumn id="1" name="Frecuencia " dataDxfId="7"/>
  </tableColumns>
  <tableStyleInfo name="TableStyleLight8" showFirstColumn="0" showLastColumn="0" showRowStripes="1" showColumnStripes="0"/>
</table>
</file>

<file path=xl/tables/table6.xml><?xml version="1.0" encoding="utf-8"?>
<table xmlns="http://schemas.openxmlformats.org/spreadsheetml/2006/main" id="8" name="Tabla8" displayName="Tabla8" ref="H2:H4" totalsRowShown="0" headerRowDxfId="6" dataDxfId="4" headerRowBorderDxfId="5" tableBorderDxfId="3">
  <autoFilter ref="H2:H4"/>
  <tableColumns count="1">
    <tableColumn id="1" name="Evidencia " dataDxfId="2"/>
  </tableColumns>
  <tableStyleInfo name="TableStyleLight8" showFirstColumn="0" showLastColumn="0" showRowStripes="1" showColumnStripes="0"/>
</table>
</file>

<file path=xl/tables/table7.xml><?xml version="1.0" encoding="utf-8"?>
<table xmlns="http://schemas.openxmlformats.org/spreadsheetml/2006/main" id="9" name="Tabla9" displayName="Tabla9" ref="J1:J6" totalsRowShown="0" dataDxfId="1">
  <autoFilter ref="J1:J6"/>
  <tableColumns count="1">
    <tableColumn id="1" name="TRATAMIENTO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17"/>
  <sheetViews>
    <sheetView topLeftCell="W1" zoomScaleNormal="100" workbookViewId="0">
      <selection activeCell="Z7" sqref="Z7"/>
    </sheetView>
  </sheetViews>
  <sheetFormatPr baseColWidth="10" defaultColWidth="11.453125" defaultRowHeight="14.5" x14ac:dyDescent="0.35"/>
  <cols>
    <col min="1" max="1" width="4.6328125" style="10" customWidth="1"/>
    <col min="2" max="2" width="12.54296875" style="1" customWidth="1"/>
    <col min="3" max="3" width="51" style="1" customWidth="1"/>
    <col min="4" max="4" width="14.90625" style="1" customWidth="1"/>
    <col min="5" max="5" width="18" style="1" customWidth="1"/>
    <col min="6" max="6" width="20.54296875" style="1" customWidth="1"/>
    <col min="7" max="7" width="14.6328125" style="11" customWidth="1"/>
    <col min="8" max="8" width="11.453125" style="1"/>
    <col min="9" max="9" width="11.453125" style="2"/>
    <col min="10" max="10" width="12" style="1" bestFit="1" customWidth="1"/>
    <col min="11" max="11" width="14.54296875" style="2" customWidth="1"/>
    <col min="12" max="12" width="11.453125" style="1"/>
    <col min="13" max="13" width="11.453125" style="2"/>
    <col min="14" max="14" width="15.54296875" style="1" customWidth="1"/>
    <col min="15" max="15" width="41.6328125" style="1" customWidth="1"/>
    <col min="16" max="17" width="11.54296875" style="1" customWidth="1"/>
    <col min="18" max="18" width="9.08984375" style="1" customWidth="1"/>
    <col min="19" max="19" width="13.54296875" style="2" customWidth="1"/>
    <col min="20" max="20" width="10.08984375" style="1" customWidth="1"/>
    <col min="21" max="21" width="13" style="1" customWidth="1"/>
    <col min="22" max="22" width="9" style="1" customWidth="1"/>
    <col min="23" max="23" width="11.08984375" style="1" customWidth="1"/>
    <col min="24" max="24" width="13.36328125" style="1" customWidth="1"/>
    <col min="25" max="26" width="11.453125" style="1"/>
    <col min="27" max="27" width="5.54296875" style="1" customWidth="1"/>
    <col min="28" max="28" width="11.453125" style="1"/>
    <col min="29" max="29" width="11.453125" style="11"/>
    <col min="30" max="30" width="11.81640625" style="11" customWidth="1"/>
    <col min="31" max="31" width="21.90625" customWidth="1"/>
    <col min="32" max="33" width="19.08984375" customWidth="1"/>
    <col min="34" max="34" width="17.453125" style="1" customWidth="1"/>
    <col min="35" max="35" width="14.6328125" style="1" customWidth="1"/>
    <col min="36" max="36" width="14.36328125" style="1" hidden="1" customWidth="1"/>
    <col min="37" max="37" width="15.90625" style="1" hidden="1" customWidth="1"/>
    <col min="38" max="38" width="16.6328125" style="1" hidden="1" customWidth="1"/>
    <col min="39" max="39" width="0" style="1" hidden="1" customWidth="1"/>
    <col min="40" max="16384" width="11.453125" style="1"/>
  </cols>
  <sheetData>
    <row r="1" spans="1:39" s="5" customFormat="1" ht="18.75" customHeight="1" thickBot="1" x14ac:dyDescent="0.4">
      <c r="A1" s="101" t="s">
        <v>112</v>
      </c>
      <c r="B1" s="79" t="s">
        <v>70</v>
      </c>
      <c r="C1" s="75" t="s">
        <v>3</v>
      </c>
      <c r="D1" s="75" t="s">
        <v>124</v>
      </c>
      <c r="E1" s="75" t="s">
        <v>1</v>
      </c>
      <c r="F1" s="75" t="s">
        <v>2</v>
      </c>
      <c r="G1" s="75" t="s">
        <v>4</v>
      </c>
      <c r="H1" s="75" t="s">
        <v>20</v>
      </c>
      <c r="I1" s="75" t="s">
        <v>5</v>
      </c>
      <c r="J1" s="75" t="s">
        <v>6</v>
      </c>
      <c r="K1" s="75" t="s">
        <v>25</v>
      </c>
      <c r="L1" s="75" t="s">
        <v>6</v>
      </c>
      <c r="M1" s="77" t="s">
        <v>7</v>
      </c>
      <c r="N1" s="84" t="s">
        <v>26</v>
      </c>
      <c r="O1" s="99" t="s">
        <v>125</v>
      </c>
      <c r="P1" s="87" t="s">
        <v>126</v>
      </c>
      <c r="Q1" s="89"/>
      <c r="R1" s="87" t="s">
        <v>28</v>
      </c>
      <c r="S1" s="88"/>
      <c r="T1" s="88"/>
      <c r="U1" s="88"/>
      <c r="V1" s="88"/>
      <c r="W1" s="89"/>
      <c r="X1" s="94" t="s">
        <v>16</v>
      </c>
      <c r="Y1" s="92" t="s">
        <v>15</v>
      </c>
      <c r="Z1" s="90" t="s">
        <v>17</v>
      </c>
      <c r="AA1" s="90" t="s">
        <v>6</v>
      </c>
      <c r="AB1" s="82" t="s">
        <v>18</v>
      </c>
      <c r="AC1" s="109" t="s">
        <v>19</v>
      </c>
      <c r="AD1" s="105" t="s">
        <v>67</v>
      </c>
      <c r="AE1" s="107" t="s">
        <v>66</v>
      </c>
      <c r="AF1" s="97" t="s">
        <v>113</v>
      </c>
      <c r="AG1" s="97" t="s">
        <v>114</v>
      </c>
      <c r="AH1" s="103" t="s">
        <v>68</v>
      </c>
      <c r="AI1" s="112" t="s">
        <v>123</v>
      </c>
      <c r="AJ1" s="107" t="s">
        <v>66</v>
      </c>
      <c r="AK1" s="97" t="s">
        <v>113</v>
      </c>
      <c r="AL1" s="97" t="s">
        <v>114</v>
      </c>
      <c r="AM1" s="103" t="s">
        <v>68</v>
      </c>
    </row>
    <row r="2" spans="1:39" s="5" customFormat="1" ht="18.75" customHeight="1" thickBot="1" x14ac:dyDescent="0.4">
      <c r="A2" s="101"/>
      <c r="B2" s="80"/>
      <c r="C2" s="76"/>
      <c r="D2" s="76"/>
      <c r="E2" s="76"/>
      <c r="F2" s="76"/>
      <c r="G2" s="76"/>
      <c r="H2" s="76"/>
      <c r="I2" s="76"/>
      <c r="J2" s="76"/>
      <c r="K2" s="76"/>
      <c r="L2" s="76"/>
      <c r="M2" s="78"/>
      <c r="N2" s="85"/>
      <c r="O2" s="100"/>
      <c r="P2" s="29" t="s">
        <v>27</v>
      </c>
      <c r="Q2" s="28" t="s">
        <v>0</v>
      </c>
      <c r="R2" s="36" t="s">
        <v>29</v>
      </c>
      <c r="S2" s="36" t="s">
        <v>127</v>
      </c>
      <c r="T2" s="36" t="s">
        <v>31</v>
      </c>
      <c r="U2" s="36" t="s">
        <v>34</v>
      </c>
      <c r="V2" s="36" t="s">
        <v>32</v>
      </c>
      <c r="W2" s="36" t="s">
        <v>33</v>
      </c>
      <c r="X2" s="95"/>
      <c r="Y2" s="93"/>
      <c r="Z2" s="91"/>
      <c r="AA2" s="91"/>
      <c r="AB2" s="83"/>
      <c r="AC2" s="110"/>
      <c r="AD2" s="106"/>
      <c r="AE2" s="108"/>
      <c r="AF2" s="102"/>
      <c r="AG2" s="102"/>
      <c r="AH2" s="104"/>
      <c r="AI2" s="113"/>
      <c r="AJ2" s="114"/>
      <c r="AK2" s="98"/>
      <c r="AL2" s="98"/>
      <c r="AM2" s="111"/>
    </row>
    <row r="3" spans="1:39" s="3" customFormat="1" ht="66.75" customHeight="1" x14ac:dyDescent="0.35">
      <c r="A3" s="37">
        <v>1</v>
      </c>
      <c r="B3" s="38" t="s">
        <v>111</v>
      </c>
      <c r="C3" s="22" t="s">
        <v>11</v>
      </c>
      <c r="D3" s="39" t="s">
        <v>8</v>
      </c>
      <c r="E3" s="21" t="s">
        <v>9</v>
      </c>
      <c r="F3" s="39" t="s">
        <v>10</v>
      </c>
      <c r="G3" s="39" t="s">
        <v>12</v>
      </c>
      <c r="H3" s="20">
        <v>120</v>
      </c>
      <c r="I3" s="20" t="s">
        <v>24</v>
      </c>
      <c r="J3" s="40"/>
      <c r="K3" s="20" t="s">
        <v>47</v>
      </c>
      <c r="L3" s="40">
        <v>0.8</v>
      </c>
      <c r="M3" s="20" t="s">
        <v>39</v>
      </c>
      <c r="N3" s="20" t="s">
        <v>59</v>
      </c>
      <c r="O3" s="21" t="s">
        <v>152</v>
      </c>
      <c r="P3" s="41"/>
      <c r="Q3" s="41"/>
      <c r="R3" s="45" t="s">
        <v>21</v>
      </c>
      <c r="S3" s="42" t="s">
        <v>43</v>
      </c>
      <c r="T3" s="46">
        <v>0.25</v>
      </c>
      <c r="U3" s="45" t="s">
        <v>22</v>
      </c>
      <c r="V3" s="45" t="s">
        <v>44</v>
      </c>
      <c r="W3" s="45" t="s">
        <v>53</v>
      </c>
      <c r="X3" s="45" t="s">
        <v>23</v>
      </c>
      <c r="Y3" s="46">
        <v>0.25</v>
      </c>
      <c r="Z3" s="45" t="s">
        <v>37</v>
      </c>
      <c r="AA3" s="46">
        <v>0.4</v>
      </c>
      <c r="AB3" s="45" t="s">
        <v>65</v>
      </c>
      <c r="AC3" s="42" t="s">
        <v>59</v>
      </c>
      <c r="AD3" s="43"/>
      <c r="AE3" s="48" t="s">
        <v>120</v>
      </c>
      <c r="AF3" s="44" t="s">
        <v>153</v>
      </c>
      <c r="AG3" s="44" t="s">
        <v>154</v>
      </c>
      <c r="AH3" s="42" t="s">
        <v>119</v>
      </c>
      <c r="AI3" s="42" t="s">
        <v>155</v>
      </c>
    </row>
    <row r="4" spans="1:39" ht="64.75" customHeight="1" x14ac:dyDescent="0.3">
      <c r="A4" s="38">
        <v>2</v>
      </c>
      <c r="B4" s="74" t="s">
        <v>62</v>
      </c>
      <c r="C4" s="73" t="s">
        <v>128</v>
      </c>
      <c r="D4" s="86" t="s">
        <v>129</v>
      </c>
      <c r="E4" s="86" t="s">
        <v>63</v>
      </c>
      <c r="F4" s="86" t="s">
        <v>130</v>
      </c>
      <c r="G4" s="81" t="s">
        <v>41</v>
      </c>
      <c r="H4" s="81">
        <v>40</v>
      </c>
      <c r="I4" s="81" t="s">
        <v>36</v>
      </c>
      <c r="J4" s="96">
        <v>0.6</v>
      </c>
      <c r="K4" s="81" t="s">
        <v>47</v>
      </c>
      <c r="L4" s="96">
        <v>0.8</v>
      </c>
      <c r="M4" s="81" t="s">
        <v>40</v>
      </c>
      <c r="N4" s="86" t="s">
        <v>64</v>
      </c>
      <c r="O4" s="21" t="s">
        <v>131</v>
      </c>
      <c r="P4" s="20"/>
      <c r="Q4" s="20" t="s">
        <v>42</v>
      </c>
      <c r="R4" s="20" t="s">
        <v>49</v>
      </c>
      <c r="S4" s="20" t="s">
        <v>43</v>
      </c>
      <c r="T4" s="40">
        <v>0.25</v>
      </c>
      <c r="U4" s="20" t="s">
        <v>51</v>
      </c>
      <c r="V4" s="20" t="s">
        <v>52</v>
      </c>
      <c r="W4" s="20" t="s">
        <v>53</v>
      </c>
      <c r="X4" s="20" t="s">
        <v>24</v>
      </c>
      <c r="Y4" s="40">
        <v>0.6</v>
      </c>
      <c r="Z4" s="20" t="s">
        <v>65</v>
      </c>
      <c r="AA4" s="40">
        <v>0.6</v>
      </c>
      <c r="AB4" s="20" t="s">
        <v>65</v>
      </c>
      <c r="AC4" s="81" t="s">
        <v>46</v>
      </c>
      <c r="AD4" s="47">
        <v>44650</v>
      </c>
      <c r="AE4" s="48" t="s">
        <v>115</v>
      </c>
      <c r="AF4" s="21" t="s">
        <v>116</v>
      </c>
      <c r="AG4" s="21" t="s">
        <v>118</v>
      </c>
      <c r="AH4" s="81" t="s">
        <v>119</v>
      </c>
      <c r="AI4" s="20" t="s">
        <v>155</v>
      </c>
    </row>
    <row r="5" spans="1:39" ht="63.75" customHeight="1" x14ac:dyDescent="0.3">
      <c r="A5" s="38">
        <v>3</v>
      </c>
      <c r="B5" s="74"/>
      <c r="C5" s="73"/>
      <c r="D5" s="86"/>
      <c r="E5" s="86"/>
      <c r="F5" s="86"/>
      <c r="G5" s="81"/>
      <c r="H5" s="81"/>
      <c r="I5" s="81"/>
      <c r="J5" s="96"/>
      <c r="K5" s="81"/>
      <c r="L5" s="96"/>
      <c r="M5" s="81"/>
      <c r="N5" s="86"/>
      <c r="O5" s="22" t="s">
        <v>132</v>
      </c>
      <c r="P5" s="20" t="s">
        <v>42</v>
      </c>
      <c r="Q5" s="15"/>
      <c r="R5" s="20" t="s">
        <v>21</v>
      </c>
      <c r="S5" s="20" t="s">
        <v>43</v>
      </c>
      <c r="T5" s="40">
        <v>0.4</v>
      </c>
      <c r="U5" s="20" t="s">
        <v>22</v>
      </c>
      <c r="V5" s="20" t="s">
        <v>44</v>
      </c>
      <c r="W5" s="20" t="s">
        <v>53</v>
      </c>
      <c r="X5" s="20" t="s">
        <v>23</v>
      </c>
      <c r="Y5" s="40">
        <v>0.36</v>
      </c>
      <c r="Z5" s="20" t="s">
        <v>65</v>
      </c>
      <c r="AA5" s="40">
        <v>0.6</v>
      </c>
      <c r="AB5" s="20" t="s">
        <v>65</v>
      </c>
      <c r="AC5" s="81"/>
      <c r="AD5" s="47">
        <v>44650</v>
      </c>
      <c r="AE5" s="48" t="s">
        <v>115</v>
      </c>
      <c r="AF5" s="22" t="s">
        <v>133</v>
      </c>
      <c r="AG5" s="20" t="s">
        <v>117</v>
      </c>
      <c r="AH5" s="81"/>
      <c r="AI5" s="20" t="s">
        <v>155</v>
      </c>
    </row>
    <row r="6" spans="1:39" ht="123" customHeight="1" x14ac:dyDescent="0.3">
      <c r="A6" s="38">
        <v>4</v>
      </c>
      <c r="B6" s="74" t="s">
        <v>69</v>
      </c>
      <c r="C6" s="73" t="s">
        <v>71</v>
      </c>
      <c r="D6" s="86" t="s">
        <v>129</v>
      </c>
      <c r="E6" s="86" t="s">
        <v>63</v>
      </c>
      <c r="F6" s="86" t="s">
        <v>134</v>
      </c>
      <c r="G6" s="81" t="s">
        <v>41</v>
      </c>
      <c r="H6" s="81">
        <v>360</v>
      </c>
      <c r="I6" s="81" t="s">
        <v>14</v>
      </c>
      <c r="J6" s="96">
        <v>0.8</v>
      </c>
      <c r="K6" s="81" t="s">
        <v>38</v>
      </c>
      <c r="L6" s="96">
        <v>1</v>
      </c>
      <c r="M6" s="81" t="s">
        <v>39</v>
      </c>
      <c r="N6" s="86" t="s">
        <v>72</v>
      </c>
      <c r="O6" s="21" t="s">
        <v>135</v>
      </c>
      <c r="P6" s="39" t="s">
        <v>42</v>
      </c>
      <c r="Q6" s="15"/>
      <c r="R6" s="20" t="s">
        <v>21</v>
      </c>
      <c r="S6" s="20" t="s">
        <v>43</v>
      </c>
      <c r="T6" s="40">
        <v>0.4</v>
      </c>
      <c r="U6" s="20" t="s">
        <v>51</v>
      </c>
      <c r="V6" s="20" t="s">
        <v>44</v>
      </c>
      <c r="W6" s="20" t="s">
        <v>53</v>
      </c>
      <c r="X6" s="20" t="s">
        <v>24</v>
      </c>
      <c r="Y6" s="40">
        <v>0.48</v>
      </c>
      <c r="Z6" s="20" t="s">
        <v>136</v>
      </c>
      <c r="AA6" s="40">
        <v>1</v>
      </c>
      <c r="AB6" s="20" t="s">
        <v>73</v>
      </c>
      <c r="AC6" s="20" t="s">
        <v>59</v>
      </c>
      <c r="AD6" s="47">
        <v>44650</v>
      </c>
      <c r="AE6" s="48" t="s">
        <v>115</v>
      </c>
      <c r="AF6" s="21" t="s">
        <v>137</v>
      </c>
      <c r="AG6" s="48" t="s">
        <v>157</v>
      </c>
      <c r="AH6" s="21" t="s">
        <v>122</v>
      </c>
      <c r="AI6" s="49" t="s">
        <v>156</v>
      </c>
    </row>
    <row r="7" spans="1:39" ht="60" customHeight="1" x14ac:dyDescent="0.3">
      <c r="A7" s="37">
        <v>5</v>
      </c>
      <c r="B7" s="74"/>
      <c r="C7" s="73"/>
      <c r="D7" s="86"/>
      <c r="E7" s="86"/>
      <c r="F7" s="86"/>
      <c r="G7" s="81"/>
      <c r="H7" s="81"/>
      <c r="I7" s="81"/>
      <c r="J7" s="96"/>
      <c r="K7" s="81"/>
      <c r="L7" s="96"/>
      <c r="M7" s="81"/>
      <c r="N7" s="86"/>
      <c r="O7" s="21" t="s">
        <v>138</v>
      </c>
      <c r="P7" s="20" t="s">
        <v>42</v>
      </c>
      <c r="Q7" s="15"/>
      <c r="R7" s="20" t="s">
        <v>21</v>
      </c>
      <c r="S7" s="20" t="s">
        <v>43</v>
      </c>
      <c r="T7" s="40">
        <v>0.4</v>
      </c>
      <c r="U7" s="20" t="s">
        <v>51</v>
      </c>
      <c r="V7" s="20" t="s">
        <v>44</v>
      </c>
      <c r="W7" s="20" t="s">
        <v>53</v>
      </c>
      <c r="X7" s="20" t="s">
        <v>23</v>
      </c>
      <c r="Y7" s="40">
        <v>0.28999999999999998</v>
      </c>
      <c r="Z7" s="20" t="s">
        <v>136</v>
      </c>
      <c r="AA7" s="40">
        <v>1</v>
      </c>
      <c r="AB7" s="20" t="s">
        <v>73</v>
      </c>
      <c r="AC7" s="20" t="s">
        <v>59</v>
      </c>
      <c r="AD7" s="47">
        <v>44650</v>
      </c>
      <c r="AE7" s="48" t="s">
        <v>115</v>
      </c>
      <c r="AF7" s="21" t="s">
        <v>121</v>
      </c>
      <c r="AG7" s="44" t="s">
        <v>158</v>
      </c>
      <c r="AH7" s="20" t="s">
        <v>119</v>
      </c>
      <c r="AI7" s="20" t="s">
        <v>155</v>
      </c>
    </row>
    <row r="8" spans="1:39" ht="70" x14ac:dyDescent="0.3">
      <c r="A8" s="38">
        <v>6</v>
      </c>
      <c r="B8" s="38" t="s">
        <v>75</v>
      </c>
      <c r="C8" s="21" t="s">
        <v>159</v>
      </c>
      <c r="D8" s="39" t="s">
        <v>139</v>
      </c>
      <c r="E8" s="39" t="s">
        <v>63</v>
      </c>
      <c r="F8" s="39" t="s">
        <v>140</v>
      </c>
      <c r="G8" s="20" t="s">
        <v>35</v>
      </c>
      <c r="H8" s="20">
        <v>10000</v>
      </c>
      <c r="I8" s="20" t="s">
        <v>74</v>
      </c>
      <c r="J8" s="40">
        <v>1</v>
      </c>
      <c r="K8" s="20" t="s">
        <v>37</v>
      </c>
      <c r="L8" s="40">
        <v>0.4</v>
      </c>
      <c r="M8" s="20" t="s">
        <v>39</v>
      </c>
      <c r="N8" s="22" t="s">
        <v>141</v>
      </c>
      <c r="O8" s="50" t="s">
        <v>142</v>
      </c>
      <c r="P8" s="20" t="s">
        <v>42</v>
      </c>
      <c r="Q8" s="15"/>
      <c r="R8" s="20" t="s">
        <v>21</v>
      </c>
      <c r="S8" s="20" t="s">
        <v>143</v>
      </c>
      <c r="T8" s="40">
        <v>0.5</v>
      </c>
      <c r="U8" s="20" t="s">
        <v>22</v>
      </c>
      <c r="V8" s="20" t="s">
        <v>44</v>
      </c>
      <c r="W8" s="31" t="s">
        <v>53</v>
      </c>
      <c r="X8" s="20" t="s">
        <v>24</v>
      </c>
      <c r="Y8" s="40">
        <v>0.5</v>
      </c>
      <c r="Z8" s="20" t="s">
        <v>37</v>
      </c>
      <c r="AA8" s="51">
        <v>0.4</v>
      </c>
      <c r="AB8" s="20" t="s">
        <v>65</v>
      </c>
      <c r="AC8" s="20" t="s">
        <v>46</v>
      </c>
      <c r="AD8" s="47">
        <v>44650</v>
      </c>
      <c r="AE8" s="48" t="s">
        <v>120</v>
      </c>
      <c r="AF8" s="39" t="s">
        <v>160</v>
      </c>
      <c r="AG8" s="44" t="s">
        <v>161</v>
      </c>
      <c r="AH8" s="22" t="s">
        <v>162</v>
      </c>
      <c r="AI8" s="52" t="s">
        <v>156</v>
      </c>
    </row>
    <row r="9" spans="1:39" ht="112" x14ac:dyDescent="0.3">
      <c r="A9" s="38">
        <v>7</v>
      </c>
      <c r="B9" s="38" t="s">
        <v>109</v>
      </c>
      <c r="C9" s="22" t="s">
        <v>163</v>
      </c>
      <c r="D9" s="22" t="s">
        <v>144</v>
      </c>
      <c r="E9" s="22" t="s">
        <v>107</v>
      </c>
      <c r="F9" s="22" t="s">
        <v>108</v>
      </c>
      <c r="G9" s="20" t="s">
        <v>41</v>
      </c>
      <c r="H9" s="20">
        <v>800</v>
      </c>
      <c r="I9" s="20" t="s">
        <v>74</v>
      </c>
      <c r="J9" s="40">
        <v>1</v>
      </c>
      <c r="K9" s="20" t="s">
        <v>38</v>
      </c>
      <c r="L9" s="40">
        <v>1</v>
      </c>
      <c r="M9" s="20" t="s">
        <v>39</v>
      </c>
      <c r="N9" s="14" t="s">
        <v>106</v>
      </c>
      <c r="O9" s="22" t="s">
        <v>145</v>
      </c>
      <c r="P9" s="20" t="s">
        <v>42</v>
      </c>
      <c r="Q9" s="15"/>
      <c r="R9" s="20" t="s">
        <v>76</v>
      </c>
      <c r="S9" s="20" t="s">
        <v>43</v>
      </c>
      <c r="T9" s="40">
        <v>0.4</v>
      </c>
      <c r="U9" s="20" t="s">
        <v>22</v>
      </c>
      <c r="V9" s="20" t="s">
        <v>44</v>
      </c>
      <c r="W9" s="20" t="s">
        <v>45</v>
      </c>
      <c r="X9" s="40" t="s">
        <v>24</v>
      </c>
      <c r="Y9" s="40">
        <v>0.6</v>
      </c>
      <c r="Z9" s="20" t="s">
        <v>136</v>
      </c>
      <c r="AA9" s="40">
        <v>1</v>
      </c>
      <c r="AB9" s="20" t="s">
        <v>73</v>
      </c>
      <c r="AC9" s="20" t="s">
        <v>59</v>
      </c>
      <c r="AD9" s="47">
        <v>44650</v>
      </c>
      <c r="AE9" s="48" t="s">
        <v>120</v>
      </c>
      <c r="AF9" s="21" t="s">
        <v>165</v>
      </c>
      <c r="AG9" s="20" t="s">
        <v>164</v>
      </c>
      <c r="AH9" s="22" t="s">
        <v>166</v>
      </c>
      <c r="AI9" s="55" t="s">
        <v>156</v>
      </c>
    </row>
    <row r="10" spans="1:39" ht="87" customHeight="1" x14ac:dyDescent="0.3">
      <c r="A10" s="38">
        <v>8</v>
      </c>
      <c r="B10" s="38" t="s">
        <v>110</v>
      </c>
      <c r="C10" s="22" t="s">
        <v>167</v>
      </c>
      <c r="D10" s="21" t="s">
        <v>8</v>
      </c>
      <c r="E10" s="21" t="s">
        <v>168</v>
      </c>
      <c r="F10" s="14" t="s">
        <v>169</v>
      </c>
      <c r="G10" s="20" t="s">
        <v>41</v>
      </c>
      <c r="H10" s="20">
        <v>350</v>
      </c>
      <c r="I10" s="20" t="s">
        <v>14</v>
      </c>
      <c r="J10" s="40">
        <v>0.7</v>
      </c>
      <c r="K10" s="20" t="s">
        <v>47</v>
      </c>
      <c r="L10" s="40">
        <v>0.8</v>
      </c>
      <c r="M10" s="20" t="s">
        <v>40</v>
      </c>
      <c r="N10" s="21" t="s">
        <v>106</v>
      </c>
      <c r="O10" s="22" t="s">
        <v>146</v>
      </c>
      <c r="P10" s="20" t="s">
        <v>42</v>
      </c>
      <c r="Q10" s="15"/>
      <c r="R10" s="53" t="s">
        <v>76</v>
      </c>
      <c r="S10" s="53" t="s">
        <v>43</v>
      </c>
      <c r="T10" s="54">
        <v>0.4</v>
      </c>
      <c r="U10" s="53" t="s">
        <v>22</v>
      </c>
      <c r="V10" s="53" t="s">
        <v>44</v>
      </c>
      <c r="W10" s="53" t="s">
        <v>45</v>
      </c>
      <c r="X10" s="20" t="s">
        <v>24</v>
      </c>
      <c r="Y10" s="40">
        <v>0.42</v>
      </c>
      <c r="Z10" s="20" t="s">
        <v>47</v>
      </c>
      <c r="AA10" s="40">
        <v>0.8</v>
      </c>
      <c r="AB10" s="20" t="s">
        <v>78</v>
      </c>
      <c r="AC10" s="20" t="s">
        <v>59</v>
      </c>
      <c r="AD10" s="47">
        <v>44650</v>
      </c>
      <c r="AE10" s="48" t="s">
        <v>120</v>
      </c>
      <c r="AF10" s="21" t="s">
        <v>170</v>
      </c>
      <c r="AG10" s="48" t="s">
        <v>171</v>
      </c>
      <c r="AH10" s="22" t="s">
        <v>172</v>
      </c>
      <c r="AI10" s="56" t="s">
        <v>173</v>
      </c>
    </row>
    <row r="11" spans="1:39" x14ac:dyDescent="0.35">
      <c r="N11" s="13"/>
    </row>
    <row r="12" spans="1:39" x14ac:dyDescent="0.35">
      <c r="N12" s="13"/>
    </row>
    <row r="13" spans="1:39" x14ac:dyDescent="0.35">
      <c r="N13" s="13"/>
    </row>
    <row r="14" spans="1:39" x14ac:dyDescent="0.35">
      <c r="N14" s="13"/>
    </row>
    <row r="15" spans="1:39" x14ac:dyDescent="0.35">
      <c r="N15" s="13"/>
    </row>
    <row r="16" spans="1:39" x14ac:dyDescent="0.35">
      <c r="N16" s="13"/>
    </row>
    <row r="17" spans="14:14" x14ac:dyDescent="0.35">
      <c r="N17" s="13"/>
    </row>
  </sheetData>
  <sheetProtection algorithmName="SHA-512" hashValue="2q4V/6Eu8oCJ0rcO1y//67rSv2ccLSOb/87GBDAVDsaJ++0Om8ocXrESRLdVY08+jE64wAnKQ2k/+OtI5WLz2A==" saltValue="w4GdMBsr4LvzPsz8bmcoyg==" spinCount="100000" sheet="1" objects="1" scenarios="1"/>
  <mergeCells count="61">
    <mergeCell ref="AL1:AL2"/>
    <mergeCell ref="AM1:AM2"/>
    <mergeCell ref="AI1:AI2"/>
    <mergeCell ref="AJ1:AJ2"/>
    <mergeCell ref="AG1:AG2"/>
    <mergeCell ref="AH4:AH5"/>
    <mergeCell ref="AK1:AK2"/>
    <mergeCell ref="O1:O2"/>
    <mergeCell ref="A1:A2"/>
    <mergeCell ref="AF1:AF2"/>
    <mergeCell ref="AH1:AH2"/>
    <mergeCell ref="AD1:AD2"/>
    <mergeCell ref="I4:I5"/>
    <mergeCell ref="J4:J5"/>
    <mergeCell ref="K4:K5"/>
    <mergeCell ref="L4:L5"/>
    <mergeCell ref="AE1:AE2"/>
    <mergeCell ref="N4:N5"/>
    <mergeCell ref="AC4:AC5"/>
    <mergeCell ref="AC1:AC2"/>
    <mergeCell ref="P1:Q1"/>
    <mergeCell ref="D6:D7"/>
    <mergeCell ref="N6:N7"/>
    <mergeCell ref="M6:M7"/>
    <mergeCell ref="K6:K7"/>
    <mergeCell ref="L6:L7"/>
    <mergeCell ref="J6:J7"/>
    <mergeCell ref="I6:I7"/>
    <mergeCell ref="H6:H7"/>
    <mergeCell ref="G6:G7"/>
    <mergeCell ref="F6:F7"/>
    <mergeCell ref="E6:E7"/>
    <mergeCell ref="AB1:AB2"/>
    <mergeCell ref="N1:N2"/>
    <mergeCell ref="C4:C5"/>
    <mergeCell ref="D4:D5"/>
    <mergeCell ref="E4:E5"/>
    <mergeCell ref="F4:F5"/>
    <mergeCell ref="H4:H5"/>
    <mergeCell ref="G4:G5"/>
    <mergeCell ref="R1:W1"/>
    <mergeCell ref="AA1:AA2"/>
    <mergeCell ref="Y1:Y2"/>
    <mergeCell ref="X1:X2"/>
    <mergeCell ref="Z1:Z2"/>
    <mergeCell ref="C6:C7"/>
    <mergeCell ref="B6:B7"/>
    <mergeCell ref="L1:L2"/>
    <mergeCell ref="M1:M2"/>
    <mergeCell ref="D1:D2"/>
    <mergeCell ref="E1:E2"/>
    <mergeCell ref="F1:F2"/>
    <mergeCell ref="C1:C2"/>
    <mergeCell ref="G1:G2"/>
    <mergeCell ref="H1:H2"/>
    <mergeCell ref="I1:I2"/>
    <mergeCell ref="J1:J2"/>
    <mergeCell ref="K1:K2"/>
    <mergeCell ref="B1:B2"/>
    <mergeCell ref="M4:M5"/>
    <mergeCell ref="B4:B5"/>
  </mergeCells>
  <conditionalFormatting sqref="I1:I4 I6 I8:I1048576">
    <cfRule type="containsText" dxfId="66" priority="101" operator="containsText" text="Muy">
      <formula>NOT(ISERROR(SEARCH("Muy",I1)))</formula>
    </cfRule>
    <cfRule type="containsText" dxfId="65" priority="102" operator="containsText" text="Alta">
      <formula>NOT(ISERROR(SEARCH("Alta",I1)))</formula>
    </cfRule>
    <cfRule type="containsText" dxfId="64" priority="103" operator="containsText" text="Media">
      <formula>NOT(ISERROR(SEARCH("Media",I1)))</formula>
    </cfRule>
    <cfRule type="containsText" dxfId="63" priority="104" operator="containsText" text="Baja">
      <formula>NOT(ISERROR(SEARCH("Baja",I1)))</formula>
    </cfRule>
    <cfRule type="containsText" dxfId="62" priority="105" operator="containsText" text="Leve">
      <formula>NOT(ISERROR(SEARCH("Leve",I1)))</formula>
    </cfRule>
  </conditionalFormatting>
  <conditionalFormatting sqref="K1:K4 K6 K8:K1048576">
    <cfRule type="containsText" dxfId="61" priority="96" operator="containsText" text="Catastrófico">
      <formula>NOT(ISERROR(SEARCH("Catastrófico",K1)))</formula>
    </cfRule>
    <cfRule type="containsText" dxfId="60" priority="97" operator="containsText" text="Mayor">
      <formula>NOT(ISERROR(SEARCH("Mayor",K1)))</formula>
    </cfRule>
    <cfRule type="containsText" dxfId="59" priority="98" operator="containsText" text="Moderado">
      <formula>NOT(ISERROR(SEARCH("Moderado",K1)))</formula>
    </cfRule>
    <cfRule type="containsText" dxfId="58" priority="99" operator="containsText" text="Menor">
      <formula>NOT(ISERROR(SEARCH("Menor",K1)))</formula>
    </cfRule>
    <cfRule type="containsText" dxfId="57" priority="100" operator="containsText" text="Leve">
      <formula>NOT(ISERROR(SEARCH("Leve",K1)))</formula>
    </cfRule>
  </conditionalFormatting>
  <conditionalFormatting sqref="M1:M4 M6 M8:M1048576">
    <cfRule type="containsText" dxfId="56" priority="92" operator="containsText" text="Bajo">
      <formula>NOT(ISERROR(SEARCH("Bajo",M1)))</formula>
    </cfRule>
    <cfRule type="containsText" dxfId="55" priority="93" operator="containsText" text="Moderado">
      <formula>NOT(ISERROR(SEARCH("Moderado",M1)))</formula>
    </cfRule>
    <cfRule type="containsText" dxfId="54" priority="94" operator="containsText" text="Alto">
      <formula>NOT(ISERROR(SEARCH("Alto",M1)))</formula>
    </cfRule>
    <cfRule type="containsText" dxfId="53" priority="95" operator="containsText" text="Extremo">
      <formula>NOT(ISERROR(SEARCH("Extremo",M1)))</formula>
    </cfRule>
  </conditionalFormatting>
  <conditionalFormatting sqref="AB3:AB1048576">
    <cfRule type="containsText" dxfId="52" priority="88" operator="containsText" text="Baja">
      <formula>NOT(ISERROR(SEARCH("Baja",AB3)))</formula>
    </cfRule>
    <cfRule type="containsText" dxfId="51" priority="89" operator="containsText" text="Moderada">
      <formula>NOT(ISERROR(SEARCH("Moderada",AB3)))</formula>
    </cfRule>
    <cfRule type="containsText" dxfId="50" priority="90" operator="containsText" text="Alta">
      <formula>NOT(ISERROR(SEARCH("Alta",AB3)))</formula>
    </cfRule>
    <cfRule type="containsText" dxfId="49" priority="91" operator="containsText" text="EXTREMA">
      <formula>NOT(ISERROR(SEARCH("EXTREMA",AB3)))</formula>
    </cfRule>
  </conditionalFormatting>
  <conditionalFormatting sqref="X3:X1048576">
    <cfRule type="containsText" dxfId="48" priority="83" operator="containsText" text="Leve">
      <formula>NOT(ISERROR(SEARCH("Leve",X3)))</formula>
    </cfRule>
    <cfRule type="containsText" dxfId="47" priority="84" operator="containsText" text="Baja">
      <formula>NOT(ISERROR(SEARCH("Baja",X3)))</formula>
    </cfRule>
    <cfRule type="containsText" dxfId="46" priority="85" operator="containsText" text="Media">
      <formula>NOT(ISERROR(SEARCH("Media",X3)))</formula>
    </cfRule>
    <cfRule type="containsText" dxfId="45" priority="86" operator="containsText" text="Alta">
      <formula>NOT(ISERROR(SEARCH("Alta",X3)))</formula>
    </cfRule>
    <cfRule type="containsText" dxfId="44" priority="87" operator="containsText" text="Muy">
      <formula>NOT(ISERROR(SEARCH("Muy",X3)))</formula>
    </cfRule>
  </conditionalFormatting>
  <conditionalFormatting sqref="Z11:Z1048576 Z3:Z9">
    <cfRule type="containsText" dxfId="43" priority="78" operator="containsText" text="Leve">
      <formula>NOT(ISERROR(SEARCH("Leve",Z3)))</formula>
    </cfRule>
    <cfRule type="containsText" dxfId="42" priority="79" operator="containsText" text="Menor">
      <formula>NOT(ISERROR(SEARCH("Menor",Z3)))</formula>
    </cfRule>
    <cfRule type="containsText" dxfId="41" priority="80" operator="containsText" text="Moderada">
      <formula>NOT(ISERROR(SEARCH("Moderada",Z3)))</formula>
    </cfRule>
    <cfRule type="containsText" dxfId="40" priority="81" operator="containsText" text="Mayor">
      <formula>NOT(ISERROR(SEARCH("Mayor",Z3)))</formula>
    </cfRule>
    <cfRule type="containsText" dxfId="39" priority="82" operator="containsText" text="Catastrofico">
      <formula>NOT(ISERROR(SEARCH("Catastrofico",Z3)))</formula>
    </cfRule>
  </conditionalFormatting>
  <conditionalFormatting sqref="Z10">
    <cfRule type="containsText" dxfId="38" priority="1" operator="containsText" text="Catastrófico">
      <formula>NOT(ISERROR(SEARCH("Catastrófico",Z10)))</formula>
    </cfRule>
    <cfRule type="containsText" dxfId="37" priority="2" operator="containsText" text="Mayor">
      <formula>NOT(ISERROR(SEARCH("Mayor",Z10)))</formula>
    </cfRule>
    <cfRule type="containsText" dxfId="36" priority="3" operator="containsText" text="Moderado">
      <formula>NOT(ISERROR(SEARCH("Moderado",Z10)))</formula>
    </cfRule>
    <cfRule type="containsText" dxfId="35" priority="4" operator="containsText" text="Menor">
      <formula>NOT(ISERROR(SEARCH("Menor",Z10)))</formula>
    </cfRule>
    <cfRule type="containsText" dxfId="34" priority="5" operator="containsText" text="Leve">
      <formula>NOT(ISERROR(SEARCH("Leve",Z10)))</formula>
    </cfRule>
  </conditionalFormatting>
  <dataValidations count="1">
    <dataValidation allowBlank="1" showInputMessage="1" showErrorMessage="1" promptTitle="CALIFICACIÓN " prompt="Se debe realizar la suma entre el TIPO de control y su IMPLEMENTACIÓN" sqref="T3:T1048576"/>
  </dataValidations>
  <pageMargins left="0.7" right="0.7" top="0.75" bottom="0.75" header="0.3" footer="0.3"/>
  <pageSetup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Hoja1!$A$3:$A$5</xm:f>
          </x14:formula1>
          <xm:sqref>R1</xm:sqref>
        </x14:dataValidation>
        <x14:dataValidation type="list" allowBlank="1" showInputMessage="1" showErrorMessage="1" errorTitle="ERROR" error="Ingrese dato correcto. Que desea realizar con el riesgo final ">
          <x14:formula1>
            <xm:f>Hoja1!$J$2:$J$6</xm:f>
          </x14:formula1>
          <xm:sqref>AC3:AC4 AC6:AC1048576</xm:sqref>
        </x14:dataValidation>
        <x14:dataValidation type="list" allowBlank="1" showInputMessage="1" showErrorMessage="1" errorTitle="ERROR" error="El tipo de control solo puede ser: Preventivo, Correctivo o detectivo. ">
          <x14:formula1>
            <xm:f>Hoja1!$A$3:$A$5</xm:f>
          </x14:formula1>
          <xm:sqref>R2</xm:sqref>
        </x14:dataValidation>
        <x14:dataValidation type="list" allowBlank="1" showInputMessage="1" showErrorMessage="1" error="Ingrese el valor correcto" promptTitle="CALIFCACIÓN" prompt="AUTOMATICO: 25%_x000a_MANUAL: 15%">
          <x14:formula1>
            <xm:f>Hoja1!$C$3:$C$4</xm:f>
          </x14:formula1>
          <xm:sqref>S3:S1048576</xm:sqref>
        </x14:dataValidation>
        <x14:dataValidation type="list" allowBlank="1" showInputMessage="1" showErrorMessage="1" errorTitle="ERROR" error="Ingrese los datos correctos">
          <x14:formula1>
            <xm:f>Hoja1!$F$3:$F$4</xm:f>
          </x14:formula1>
          <xm:sqref>U3:U1048576</xm:sqref>
        </x14:dataValidation>
        <x14:dataValidation type="list" allowBlank="1" showInputMessage="1" showErrorMessage="1" promptTitle="VALORACIÓN " prompt="PREVENTIVO: 25%_x000a_DETECTIVO:15%_x000a_CORRECTIVO: 10% ">
          <x14:formula1>
            <xm:f>Hoja1!$A$3:$A$5</xm:f>
          </x14:formula1>
          <xm:sqref>R3:R1048576</xm:sqref>
        </x14:dataValidation>
        <x14:dataValidation type="list" allowBlank="1" showInputMessage="1" showErrorMessage="1">
          <x14:formula1>
            <xm:f>Hoja1!$G$3:$G$4</xm:f>
          </x14:formula1>
          <xm:sqref>V3:V1048576</xm:sqref>
        </x14:dataValidation>
        <x14:dataValidation type="list" allowBlank="1" showInputMessage="1" showErrorMessage="1">
          <x14:formula1>
            <xm:f>Hoja1!$H$3:$H$4</xm:f>
          </x14:formula1>
          <xm:sqref>W3:W1048576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B6" sqref="B6"/>
    </sheetView>
  </sheetViews>
  <sheetFormatPr baseColWidth="10" defaultRowHeight="14.5" x14ac:dyDescent="0.35"/>
  <cols>
    <col min="1" max="1" width="5.54296875" style="9" customWidth="1"/>
    <col min="2" max="2" width="46.90625" customWidth="1"/>
    <col min="3" max="3" width="16.36328125" customWidth="1"/>
    <col min="4" max="4" width="25.6328125" customWidth="1"/>
    <col min="5" max="5" width="13" customWidth="1"/>
    <col min="6" max="6" width="9.90625" customWidth="1"/>
    <col min="8" max="8" width="20.08984375" style="9" customWidth="1"/>
    <col min="9" max="9" width="20.54296875" customWidth="1"/>
    <col min="10" max="10" width="15.81640625" customWidth="1"/>
  </cols>
  <sheetData>
    <row r="1" spans="1:10" s="1" customFormat="1" ht="28.5" thickBot="1" x14ac:dyDescent="0.35">
      <c r="A1" s="23" t="s">
        <v>79</v>
      </c>
      <c r="B1" s="24" t="s">
        <v>80</v>
      </c>
      <c r="C1" s="24" t="s">
        <v>56</v>
      </c>
      <c r="D1" s="24" t="s">
        <v>81</v>
      </c>
      <c r="E1" s="24" t="s">
        <v>82</v>
      </c>
      <c r="F1" s="24" t="s">
        <v>83</v>
      </c>
      <c r="G1" s="24" t="s">
        <v>84</v>
      </c>
      <c r="H1" s="24" t="s">
        <v>85</v>
      </c>
      <c r="I1" s="30" t="s">
        <v>67</v>
      </c>
      <c r="J1" s="34" t="s">
        <v>150</v>
      </c>
    </row>
    <row r="2" spans="1:10" s="12" customFormat="1" ht="79.25" customHeight="1" x14ac:dyDescent="0.35">
      <c r="A2" s="17" t="s">
        <v>591</v>
      </c>
      <c r="B2" s="19" t="s">
        <v>86</v>
      </c>
      <c r="C2" s="18" t="s">
        <v>87</v>
      </c>
      <c r="D2" s="17" t="s">
        <v>174</v>
      </c>
      <c r="E2" s="18" t="s">
        <v>90</v>
      </c>
      <c r="F2" s="18" t="s">
        <v>91</v>
      </c>
      <c r="G2" s="18" t="s">
        <v>13</v>
      </c>
      <c r="H2" s="18" t="s">
        <v>92</v>
      </c>
      <c r="I2" s="33">
        <v>44650</v>
      </c>
      <c r="J2" s="115" t="s">
        <v>151</v>
      </c>
    </row>
    <row r="3" spans="1:10" s="1" customFormat="1" ht="33" customHeight="1" x14ac:dyDescent="0.3">
      <c r="A3" s="20" t="s">
        <v>592</v>
      </c>
      <c r="B3" s="14" t="s">
        <v>93</v>
      </c>
      <c r="C3" s="20" t="s">
        <v>87</v>
      </c>
      <c r="D3" s="17" t="s">
        <v>88</v>
      </c>
      <c r="E3" s="18" t="s">
        <v>90</v>
      </c>
      <c r="F3" s="20" t="s">
        <v>94</v>
      </c>
      <c r="G3" s="20" t="s">
        <v>94</v>
      </c>
      <c r="H3" s="16" t="s">
        <v>92</v>
      </c>
      <c r="I3" s="32">
        <v>44650</v>
      </c>
      <c r="J3" s="86"/>
    </row>
    <row r="4" spans="1:10" s="1" customFormat="1" ht="28" x14ac:dyDescent="0.3">
      <c r="A4" s="20" t="s">
        <v>593</v>
      </c>
      <c r="B4" s="21" t="s">
        <v>147</v>
      </c>
      <c r="C4" s="20" t="s">
        <v>87</v>
      </c>
      <c r="D4" s="20" t="s">
        <v>148</v>
      </c>
      <c r="E4" s="18" t="s">
        <v>90</v>
      </c>
      <c r="F4" s="20" t="s">
        <v>94</v>
      </c>
      <c r="G4" s="20" t="s">
        <v>94</v>
      </c>
      <c r="H4" s="16" t="s">
        <v>92</v>
      </c>
      <c r="I4" s="32">
        <v>44650</v>
      </c>
      <c r="J4" s="86"/>
    </row>
    <row r="5" spans="1:10" s="1" customFormat="1" ht="42" x14ac:dyDescent="0.3">
      <c r="A5" s="20" t="s">
        <v>594</v>
      </c>
      <c r="B5" s="21" t="s">
        <v>600</v>
      </c>
      <c r="C5" s="20" t="s">
        <v>87</v>
      </c>
      <c r="D5" s="21" t="s">
        <v>95</v>
      </c>
      <c r="E5" s="18" t="s">
        <v>90</v>
      </c>
      <c r="F5" s="20" t="s">
        <v>94</v>
      </c>
      <c r="G5" s="20" t="s">
        <v>94</v>
      </c>
      <c r="H5" s="16" t="s">
        <v>92</v>
      </c>
      <c r="I5" s="32">
        <v>44650</v>
      </c>
      <c r="J5" s="86"/>
    </row>
    <row r="6" spans="1:10" s="1" customFormat="1" ht="56" x14ac:dyDescent="0.3">
      <c r="A6" s="20" t="s">
        <v>595</v>
      </c>
      <c r="B6" s="72" t="s">
        <v>96</v>
      </c>
      <c r="C6" s="20" t="s">
        <v>87</v>
      </c>
      <c r="D6" s="14" t="s">
        <v>97</v>
      </c>
      <c r="E6" s="18" t="s">
        <v>90</v>
      </c>
      <c r="F6" s="20" t="s">
        <v>89</v>
      </c>
      <c r="G6" s="20" t="s">
        <v>94</v>
      </c>
      <c r="H6" s="20" t="s">
        <v>92</v>
      </c>
      <c r="I6" s="32">
        <v>44650</v>
      </c>
      <c r="J6" s="86"/>
    </row>
    <row r="7" spans="1:10" s="1" customFormat="1" ht="42" x14ac:dyDescent="0.3">
      <c r="A7" s="20" t="s">
        <v>596</v>
      </c>
      <c r="B7" s="14" t="s">
        <v>98</v>
      </c>
      <c r="C7" s="20" t="s">
        <v>87</v>
      </c>
      <c r="D7" s="20" t="s">
        <v>99</v>
      </c>
      <c r="E7" s="18" t="s">
        <v>90</v>
      </c>
      <c r="F7" s="20" t="s">
        <v>94</v>
      </c>
      <c r="G7" s="20" t="s">
        <v>94</v>
      </c>
      <c r="H7" s="20" t="s">
        <v>92</v>
      </c>
      <c r="I7" s="32">
        <v>44650</v>
      </c>
      <c r="J7" s="86"/>
    </row>
    <row r="8" spans="1:10" s="1" customFormat="1" ht="42" x14ac:dyDescent="0.3">
      <c r="A8" s="20" t="s">
        <v>597</v>
      </c>
      <c r="B8" s="21" t="s">
        <v>101</v>
      </c>
      <c r="C8" s="20" t="s">
        <v>100</v>
      </c>
      <c r="D8" s="20" t="s">
        <v>102</v>
      </c>
      <c r="E8" s="18" t="s">
        <v>90</v>
      </c>
      <c r="F8" s="20" t="s">
        <v>91</v>
      </c>
      <c r="G8" s="20" t="s">
        <v>94</v>
      </c>
      <c r="H8" s="16" t="s">
        <v>92</v>
      </c>
      <c r="I8" s="32">
        <v>44650</v>
      </c>
      <c r="J8" s="86"/>
    </row>
    <row r="9" spans="1:10" s="1" customFormat="1" ht="28" x14ac:dyDescent="0.3">
      <c r="A9" s="20" t="s">
        <v>598</v>
      </c>
      <c r="B9" s="14" t="s">
        <v>103</v>
      </c>
      <c r="C9" s="20" t="s">
        <v>104</v>
      </c>
      <c r="D9" s="20" t="s">
        <v>99</v>
      </c>
      <c r="E9" s="20" t="s">
        <v>90</v>
      </c>
      <c r="F9" s="20" t="s">
        <v>91</v>
      </c>
      <c r="G9" s="20" t="s">
        <v>94</v>
      </c>
      <c r="H9" s="16" t="s">
        <v>92</v>
      </c>
      <c r="I9" s="32">
        <v>44650</v>
      </c>
      <c r="J9" s="86"/>
    </row>
    <row r="10" spans="1:10" s="1" customFormat="1" ht="28" x14ac:dyDescent="0.3">
      <c r="A10" s="20" t="s">
        <v>599</v>
      </c>
      <c r="B10" s="14" t="s">
        <v>149</v>
      </c>
      <c r="C10" s="20" t="s">
        <v>87</v>
      </c>
      <c r="D10" s="35" t="s">
        <v>105</v>
      </c>
      <c r="E10" s="20" t="s">
        <v>90</v>
      </c>
      <c r="F10" s="20" t="s">
        <v>91</v>
      </c>
      <c r="G10" s="20" t="s">
        <v>136</v>
      </c>
      <c r="H10" s="16" t="s">
        <v>92</v>
      </c>
      <c r="I10" s="32">
        <v>44650</v>
      </c>
      <c r="J10" s="86"/>
    </row>
    <row r="11" spans="1:10" s="1" customFormat="1" ht="14" x14ac:dyDescent="0.3">
      <c r="A11" s="25"/>
      <c r="B11" s="26"/>
      <c r="C11" s="27"/>
      <c r="D11" s="26"/>
      <c r="E11" s="27"/>
      <c r="F11" s="26"/>
      <c r="G11" s="27"/>
      <c r="H11" s="25"/>
    </row>
    <row r="12" spans="1:10" s="26" customFormat="1" ht="15" customHeight="1" x14ac:dyDescent="0.3">
      <c r="A12" s="25"/>
      <c r="H12" s="25"/>
    </row>
    <row r="13" spans="1:10" s="26" customFormat="1" ht="14" x14ac:dyDescent="0.3">
      <c r="A13" s="25"/>
      <c r="H13" s="25"/>
    </row>
    <row r="14" spans="1:10" s="26" customFormat="1" ht="14" x14ac:dyDescent="0.3">
      <c r="A14" s="25"/>
      <c r="H14" s="25"/>
    </row>
    <row r="15" spans="1:10" s="26" customFormat="1" ht="14" x14ac:dyDescent="0.3">
      <c r="A15" s="25"/>
      <c r="H15" s="25"/>
    </row>
    <row r="16" spans="1:10" s="26" customFormat="1" ht="14" x14ac:dyDescent="0.3">
      <c r="A16" s="25"/>
      <c r="H16" s="25"/>
    </row>
    <row r="17" spans="1:8" s="26" customFormat="1" ht="14" x14ac:dyDescent="0.3">
      <c r="A17" s="25"/>
      <c r="H17" s="25"/>
    </row>
  </sheetData>
  <sheetProtection algorithmName="SHA-512" hashValue="M1zM+EMGDYySowzC1Dy7xSZQGF0cRpU/0J5LSPy+sig4QygHwVwJ9+eI/v7ycPklmEC94BWTLyslkojlm5Ud9Q==" saltValue="elVbFgmpWNVcaSnUpAWd2g==" spinCount="100000" sheet="1" objects="1" scenarios="1"/>
  <mergeCells count="1">
    <mergeCell ref="J2:J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zoomScale="90" zoomScaleNormal="90" workbookViewId="0">
      <selection activeCell="L26" sqref="L26"/>
    </sheetView>
  </sheetViews>
  <sheetFormatPr baseColWidth="10" defaultRowHeight="14.5" x14ac:dyDescent="0.35"/>
  <sheetData/>
  <sheetProtection algorithmName="SHA-512" hashValue="jhYB4m6hz+XCFyEXJ/h4Ksbi5UDSUyHitw3Kq/qLQEQKZKYVjn5d075j4x8ZyRT4KonlrfUglLjMYD1QrBf9sA==" saltValue="Gr9hBXJSK7zqIlhVE1jbXQ==" spinCount="100000" sheet="1" objects="1" scenarios="1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2"/>
  <sheetViews>
    <sheetView tabSelected="1" topLeftCell="A127" workbookViewId="0">
      <selection activeCell="B203" sqref="B203"/>
    </sheetView>
  </sheetViews>
  <sheetFormatPr baseColWidth="10" defaultRowHeight="14.5" x14ac:dyDescent="0.35"/>
  <cols>
    <col min="1" max="1" width="8.6328125" customWidth="1"/>
    <col min="2" max="2" width="27.08984375" customWidth="1"/>
    <col min="3" max="3" width="42.453125" customWidth="1"/>
    <col min="4" max="4" width="28.81640625" customWidth="1"/>
    <col min="5" max="5" width="28.1796875" customWidth="1"/>
  </cols>
  <sheetData>
    <row r="1" spans="1:5" x14ac:dyDescent="0.35">
      <c r="A1" s="118" t="s">
        <v>191</v>
      </c>
      <c r="B1" s="118"/>
      <c r="C1" s="118"/>
      <c r="D1" s="118"/>
      <c r="E1" s="118"/>
    </row>
    <row r="2" spans="1:5" x14ac:dyDescent="0.35">
      <c r="A2" s="118" t="s">
        <v>588</v>
      </c>
      <c r="B2" s="118"/>
      <c r="C2" s="118"/>
      <c r="D2" s="118"/>
      <c r="E2" s="118"/>
    </row>
    <row r="3" spans="1:5" ht="15" thickBot="1" x14ac:dyDescent="0.4">
      <c r="A3" s="118" t="s">
        <v>589</v>
      </c>
      <c r="B3" s="118"/>
      <c r="C3" s="118"/>
      <c r="D3" s="118"/>
      <c r="E3" s="118"/>
    </row>
    <row r="4" spans="1:5" x14ac:dyDescent="0.35">
      <c r="A4" s="67" t="s">
        <v>79</v>
      </c>
      <c r="B4" s="67" t="s">
        <v>175</v>
      </c>
      <c r="C4" s="68" t="s">
        <v>80</v>
      </c>
      <c r="D4" s="68" t="s">
        <v>178</v>
      </c>
      <c r="E4" s="68" t="s">
        <v>180</v>
      </c>
    </row>
    <row r="5" spans="1:5" ht="28" x14ac:dyDescent="0.35">
      <c r="A5" s="62">
        <v>1</v>
      </c>
      <c r="B5" s="62" t="s">
        <v>176</v>
      </c>
      <c r="C5" s="57" t="s">
        <v>177</v>
      </c>
      <c r="D5" s="57" t="s">
        <v>179</v>
      </c>
      <c r="E5" s="62"/>
    </row>
    <row r="6" spans="1:5" x14ac:dyDescent="0.35">
      <c r="A6" s="61">
        <f>+A5+1</f>
        <v>2</v>
      </c>
      <c r="B6" s="61" t="s">
        <v>176</v>
      </c>
      <c r="C6" s="57" t="s">
        <v>181</v>
      </c>
      <c r="D6" s="57" t="s">
        <v>182</v>
      </c>
      <c r="E6" s="62"/>
    </row>
    <row r="7" spans="1:5" ht="28" x14ac:dyDescent="0.35">
      <c r="A7" s="61">
        <f t="shared" ref="A7:A70" si="0">+A6+1</f>
        <v>3</v>
      </c>
      <c r="B7" s="61" t="s">
        <v>176</v>
      </c>
      <c r="C7" s="57" t="s">
        <v>183</v>
      </c>
      <c r="D7" s="57" t="s">
        <v>184</v>
      </c>
      <c r="E7" s="61"/>
    </row>
    <row r="8" spans="1:5" ht="28" x14ac:dyDescent="0.35">
      <c r="A8" s="61">
        <f t="shared" si="0"/>
        <v>4</v>
      </c>
      <c r="B8" s="61" t="s">
        <v>176</v>
      </c>
      <c r="C8" s="57" t="s">
        <v>185</v>
      </c>
      <c r="D8" s="57" t="s">
        <v>186</v>
      </c>
      <c r="E8" s="63"/>
    </row>
    <row r="9" spans="1:5" ht="28" x14ac:dyDescent="0.35">
      <c r="A9" s="61">
        <f t="shared" si="0"/>
        <v>5</v>
      </c>
      <c r="B9" s="61" t="s">
        <v>176</v>
      </c>
      <c r="C9" s="57" t="s">
        <v>187</v>
      </c>
      <c r="D9" s="57" t="s">
        <v>188</v>
      </c>
      <c r="E9" s="14"/>
    </row>
    <row r="10" spans="1:5" ht="28" x14ac:dyDescent="0.35">
      <c r="A10" s="61">
        <f t="shared" si="0"/>
        <v>6</v>
      </c>
      <c r="B10" s="61" t="s">
        <v>176</v>
      </c>
      <c r="C10" s="57" t="s">
        <v>190</v>
      </c>
      <c r="D10" s="57" t="s">
        <v>189</v>
      </c>
      <c r="E10" s="61"/>
    </row>
    <row r="11" spans="1:5" x14ac:dyDescent="0.35">
      <c r="A11" s="61">
        <f t="shared" si="0"/>
        <v>7</v>
      </c>
      <c r="B11" s="61" t="s">
        <v>194</v>
      </c>
      <c r="C11" s="57" t="s">
        <v>192</v>
      </c>
      <c r="D11" s="57" t="s">
        <v>193</v>
      </c>
      <c r="E11" s="61"/>
    </row>
    <row r="12" spans="1:5" ht="28" x14ac:dyDescent="0.35">
      <c r="A12" s="61">
        <f t="shared" si="0"/>
        <v>8</v>
      </c>
      <c r="B12" s="61" t="s">
        <v>195</v>
      </c>
      <c r="C12" s="57" t="s">
        <v>196</v>
      </c>
      <c r="D12" s="57" t="s">
        <v>197</v>
      </c>
      <c r="E12" s="61"/>
    </row>
    <row r="13" spans="1:5" ht="28" x14ac:dyDescent="0.35">
      <c r="A13" s="61">
        <f t="shared" si="0"/>
        <v>9</v>
      </c>
      <c r="B13" s="61" t="s">
        <v>195</v>
      </c>
      <c r="C13" s="57" t="s">
        <v>198</v>
      </c>
      <c r="D13" s="57" t="s">
        <v>199</v>
      </c>
      <c r="E13" s="35"/>
    </row>
    <row r="14" spans="1:5" ht="56" x14ac:dyDescent="0.35">
      <c r="A14" s="61">
        <f t="shared" si="0"/>
        <v>10</v>
      </c>
      <c r="B14" s="61" t="s">
        <v>195</v>
      </c>
      <c r="C14" s="57" t="s">
        <v>200</v>
      </c>
      <c r="D14" s="57" t="s">
        <v>201</v>
      </c>
      <c r="E14" s="35"/>
    </row>
    <row r="15" spans="1:5" x14ac:dyDescent="0.35">
      <c r="A15" s="61">
        <f t="shared" si="0"/>
        <v>11</v>
      </c>
      <c r="B15" s="61" t="s">
        <v>203</v>
      </c>
      <c r="C15" s="57" t="s">
        <v>202</v>
      </c>
      <c r="D15" s="57" t="s">
        <v>204</v>
      </c>
      <c r="E15" s="35"/>
    </row>
    <row r="16" spans="1:5" ht="28" x14ac:dyDescent="0.35">
      <c r="A16" s="61">
        <f t="shared" si="0"/>
        <v>12</v>
      </c>
      <c r="B16" s="61" t="s">
        <v>205</v>
      </c>
      <c r="C16" s="57" t="s">
        <v>206</v>
      </c>
      <c r="D16" s="57" t="s">
        <v>207</v>
      </c>
      <c r="E16" s="35"/>
    </row>
    <row r="17" spans="1:5" ht="28" x14ac:dyDescent="0.35">
      <c r="A17" s="61">
        <f t="shared" si="0"/>
        <v>13</v>
      </c>
      <c r="B17" s="57" t="s">
        <v>209</v>
      </c>
      <c r="C17" s="57" t="s">
        <v>208</v>
      </c>
      <c r="D17" s="57" t="s">
        <v>210</v>
      </c>
      <c r="E17" s="35"/>
    </row>
    <row r="18" spans="1:5" x14ac:dyDescent="0.35">
      <c r="A18" s="61">
        <f t="shared" si="0"/>
        <v>14</v>
      </c>
      <c r="B18" s="61" t="s">
        <v>203</v>
      </c>
      <c r="C18" s="57" t="s">
        <v>211</v>
      </c>
      <c r="D18" s="57" t="s">
        <v>212</v>
      </c>
      <c r="E18" s="35"/>
    </row>
    <row r="19" spans="1:5" ht="28" x14ac:dyDescent="0.35">
      <c r="A19" s="61">
        <f t="shared" si="0"/>
        <v>15</v>
      </c>
      <c r="B19" s="61" t="s">
        <v>213</v>
      </c>
      <c r="C19" s="57" t="s">
        <v>214</v>
      </c>
      <c r="D19" s="57" t="s">
        <v>215</v>
      </c>
      <c r="E19" s="35"/>
    </row>
    <row r="20" spans="1:5" ht="42" x14ac:dyDescent="0.35">
      <c r="A20" s="61">
        <f t="shared" si="0"/>
        <v>16</v>
      </c>
      <c r="B20" s="61" t="s">
        <v>213</v>
      </c>
      <c r="C20" s="57" t="s">
        <v>216</v>
      </c>
      <c r="D20" s="57" t="s">
        <v>217</v>
      </c>
      <c r="E20" s="35"/>
    </row>
    <row r="21" spans="1:5" ht="28" x14ac:dyDescent="0.35">
      <c r="A21" s="61">
        <f t="shared" si="0"/>
        <v>17</v>
      </c>
      <c r="B21" s="61" t="s">
        <v>213</v>
      </c>
      <c r="C21" s="57" t="s">
        <v>218</v>
      </c>
      <c r="D21" s="57" t="s">
        <v>220</v>
      </c>
      <c r="E21" s="35"/>
    </row>
    <row r="22" spans="1:5" ht="28" x14ac:dyDescent="0.35">
      <c r="A22" s="61">
        <f t="shared" si="0"/>
        <v>18</v>
      </c>
      <c r="B22" s="61" t="s">
        <v>213</v>
      </c>
      <c r="C22" s="57" t="s">
        <v>219</v>
      </c>
      <c r="D22" s="57" t="s">
        <v>221</v>
      </c>
      <c r="E22" s="35"/>
    </row>
    <row r="23" spans="1:5" ht="31.75" customHeight="1" x14ac:dyDescent="0.35">
      <c r="A23" s="61">
        <f t="shared" si="0"/>
        <v>19</v>
      </c>
      <c r="B23" s="61" t="s">
        <v>213</v>
      </c>
      <c r="C23" s="57" t="s">
        <v>222</v>
      </c>
      <c r="D23" s="57" t="s">
        <v>223</v>
      </c>
      <c r="E23" s="35"/>
    </row>
    <row r="24" spans="1:5" ht="28" x14ac:dyDescent="0.35">
      <c r="A24" s="61">
        <f t="shared" si="0"/>
        <v>20</v>
      </c>
      <c r="B24" s="61" t="s">
        <v>213</v>
      </c>
      <c r="C24" s="57" t="s">
        <v>224</v>
      </c>
      <c r="D24" s="57" t="s">
        <v>225</v>
      </c>
      <c r="E24" s="35"/>
    </row>
    <row r="25" spans="1:5" ht="42" x14ac:dyDescent="0.35">
      <c r="A25" s="61">
        <f t="shared" si="0"/>
        <v>21</v>
      </c>
      <c r="B25" s="61" t="s">
        <v>213</v>
      </c>
      <c r="C25" s="57" t="s">
        <v>226</v>
      </c>
      <c r="D25" s="57" t="s">
        <v>227</v>
      </c>
      <c r="E25" s="35"/>
    </row>
    <row r="26" spans="1:5" ht="28" x14ac:dyDescent="0.35">
      <c r="A26" s="61">
        <f t="shared" si="0"/>
        <v>22</v>
      </c>
      <c r="B26" s="61" t="s">
        <v>213</v>
      </c>
      <c r="C26" s="57" t="s">
        <v>228</v>
      </c>
      <c r="D26" s="57" t="s">
        <v>229</v>
      </c>
      <c r="E26" s="35"/>
    </row>
    <row r="27" spans="1:5" ht="28" x14ac:dyDescent="0.35">
      <c r="A27" s="61">
        <f t="shared" si="0"/>
        <v>23</v>
      </c>
      <c r="B27" s="61" t="s">
        <v>213</v>
      </c>
      <c r="C27" s="57" t="s">
        <v>230</v>
      </c>
      <c r="D27" s="57" t="s">
        <v>231</v>
      </c>
      <c r="E27" s="35"/>
    </row>
    <row r="28" spans="1:5" ht="28" x14ac:dyDescent="0.35">
      <c r="A28" s="61">
        <f t="shared" si="0"/>
        <v>24</v>
      </c>
      <c r="B28" s="61" t="s">
        <v>213</v>
      </c>
      <c r="C28" s="57" t="s">
        <v>232</v>
      </c>
      <c r="D28" s="57" t="s">
        <v>233</v>
      </c>
      <c r="E28" s="35"/>
    </row>
    <row r="29" spans="1:5" ht="42" x14ac:dyDescent="0.35">
      <c r="A29" s="61">
        <f t="shared" si="0"/>
        <v>25</v>
      </c>
      <c r="B29" s="61" t="s">
        <v>213</v>
      </c>
      <c r="C29" s="57" t="s">
        <v>234</v>
      </c>
      <c r="D29" s="57" t="s">
        <v>235</v>
      </c>
      <c r="E29" s="35"/>
    </row>
    <row r="30" spans="1:5" ht="28" x14ac:dyDescent="0.35">
      <c r="A30" s="61">
        <f t="shared" si="0"/>
        <v>26</v>
      </c>
      <c r="B30" s="61" t="s">
        <v>213</v>
      </c>
      <c r="C30" s="57" t="s">
        <v>236</v>
      </c>
      <c r="D30" s="57" t="s">
        <v>237</v>
      </c>
      <c r="E30" s="35"/>
    </row>
    <row r="31" spans="1:5" ht="29.4" customHeight="1" x14ac:dyDescent="0.35">
      <c r="A31" s="61">
        <f t="shared" si="0"/>
        <v>27</v>
      </c>
      <c r="B31" s="61" t="s">
        <v>213</v>
      </c>
      <c r="C31" s="57" t="s">
        <v>238</v>
      </c>
      <c r="D31" s="57" t="s">
        <v>239</v>
      </c>
      <c r="E31" s="35"/>
    </row>
    <row r="32" spans="1:5" ht="28" x14ac:dyDescent="0.35">
      <c r="A32" s="61">
        <f t="shared" si="0"/>
        <v>28</v>
      </c>
      <c r="B32" s="61" t="s">
        <v>213</v>
      </c>
      <c r="C32" s="57" t="s">
        <v>240</v>
      </c>
      <c r="D32" s="57" t="s">
        <v>241</v>
      </c>
      <c r="E32" s="35"/>
    </row>
    <row r="33" spans="1:5" ht="55.25" customHeight="1" x14ac:dyDescent="0.35">
      <c r="A33" s="61">
        <f t="shared" si="0"/>
        <v>29</v>
      </c>
      <c r="B33" s="61" t="s">
        <v>244</v>
      </c>
      <c r="C33" s="57" t="s">
        <v>242</v>
      </c>
      <c r="D33" s="57" t="s">
        <v>243</v>
      </c>
      <c r="E33" s="35"/>
    </row>
    <row r="34" spans="1:5" ht="28" x14ac:dyDescent="0.35">
      <c r="A34" s="61">
        <f t="shared" si="0"/>
        <v>30</v>
      </c>
      <c r="B34" s="61" t="s">
        <v>244</v>
      </c>
      <c r="C34" s="57" t="s">
        <v>245</v>
      </c>
      <c r="D34" s="57" t="s">
        <v>246</v>
      </c>
      <c r="E34" s="35"/>
    </row>
    <row r="35" spans="1:5" ht="28" x14ac:dyDescent="0.35">
      <c r="A35" s="61">
        <f t="shared" si="0"/>
        <v>31</v>
      </c>
      <c r="B35" s="61" t="s">
        <v>244</v>
      </c>
      <c r="C35" s="57" t="s">
        <v>247</v>
      </c>
      <c r="D35" s="57" t="s">
        <v>248</v>
      </c>
      <c r="E35" s="35"/>
    </row>
    <row r="36" spans="1:5" ht="28" x14ac:dyDescent="0.35">
      <c r="A36" s="61">
        <f t="shared" si="0"/>
        <v>32</v>
      </c>
      <c r="B36" s="61" t="s">
        <v>244</v>
      </c>
      <c r="C36" s="57" t="s">
        <v>249</v>
      </c>
      <c r="D36" s="57" t="s">
        <v>250</v>
      </c>
      <c r="E36" s="35"/>
    </row>
    <row r="37" spans="1:5" ht="44.4" customHeight="1" x14ac:dyDescent="0.35">
      <c r="A37" s="61">
        <f t="shared" si="0"/>
        <v>33</v>
      </c>
      <c r="B37" s="61" t="s">
        <v>244</v>
      </c>
      <c r="C37" s="58" t="s">
        <v>251</v>
      </c>
      <c r="D37" s="58" t="s">
        <v>252</v>
      </c>
      <c r="E37" s="35"/>
    </row>
    <row r="38" spans="1:5" ht="28.75" customHeight="1" x14ac:dyDescent="0.35">
      <c r="A38" s="61">
        <f t="shared" si="0"/>
        <v>34</v>
      </c>
      <c r="B38" s="61" t="s">
        <v>244</v>
      </c>
      <c r="C38" s="58" t="s">
        <v>253</v>
      </c>
      <c r="D38" s="58" t="s">
        <v>248</v>
      </c>
      <c r="E38" s="35"/>
    </row>
    <row r="39" spans="1:5" ht="28" x14ac:dyDescent="0.35">
      <c r="A39" s="61">
        <f t="shared" si="0"/>
        <v>35</v>
      </c>
      <c r="B39" s="61" t="s">
        <v>256</v>
      </c>
      <c r="C39" s="58" t="s">
        <v>255</v>
      </c>
      <c r="D39" s="35" t="s">
        <v>254</v>
      </c>
      <c r="E39" s="61"/>
    </row>
    <row r="40" spans="1:5" ht="28" x14ac:dyDescent="0.35">
      <c r="A40" s="61">
        <f t="shared" si="0"/>
        <v>36</v>
      </c>
      <c r="B40" s="61" t="s">
        <v>256</v>
      </c>
      <c r="C40" s="58" t="s">
        <v>257</v>
      </c>
      <c r="D40" s="35" t="s">
        <v>254</v>
      </c>
      <c r="E40" s="61"/>
    </row>
    <row r="41" spans="1:5" ht="28" x14ac:dyDescent="0.35">
      <c r="A41" s="61">
        <f t="shared" si="0"/>
        <v>37</v>
      </c>
      <c r="B41" s="61" t="s">
        <v>256</v>
      </c>
      <c r="C41" s="58" t="s">
        <v>258</v>
      </c>
      <c r="D41" s="35" t="s">
        <v>254</v>
      </c>
      <c r="E41" s="61"/>
    </row>
    <row r="42" spans="1:5" x14ac:dyDescent="0.35">
      <c r="A42" s="61">
        <f t="shared" si="0"/>
        <v>38</v>
      </c>
      <c r="B42" s="61" t="s">
        <v>256</v>
      </c>
      <c r="C42" s="57" t="s">
        <v>259</v>
      </c>
      <c r="D42" s="35" t="s">
        <v>260</v>
      </c>
      <c r="E42" s="61"/>
    </row>
    <row r="43" spans="1:5" x14ac:dyDescent="0.35">
      <c r="A43" s="61">
        <f t="shared" si="0"/>
        <v>39</v>
      </c>
      <c r="B43" s="61" t="s">
        <v>256</v>
      </c>
      <c r="C43" s="57" t="s">
        <v>261</v>
      </c>
      <c r="D43" s="35" t="s">
        <v>262</v>
      </c>
      <c r="E43" s="61"/>
    </row>
    <row r="44" spans="1:5" ht="28" x14ac:dyDescent="0.35">
      <c r="A44" s="61">
        <f t="shared" si="0"/>
        <v>40</v>
      </c>
      <c r="B44" s="69" t="s">
        <v>264</v>
      </c>
      <c r="C44" s="58" t="s">
        <v>263</v>
      </c>
      <c r="D44" s="58" t="s">
        <v>265</v>
      </c>
      <c r="E44" s="60"/>
    </row>
    <row r="45" spans="1:5" ht="28" x14ac:dyDescent="0.35">
      <c r="A45" s="61">
        <f t="shared" si="0"/>
        <v>41</v>
      </c>
      <c r="B45" s="69" t="s">
        <v>264</v>
      </c>
      <c r="C45" s="58" t="s">
        <v>266</v>
      </c>
      <c r="D45" s="58" t="s">
        <v>268</v>
      </c>
      <c r="E45" s="60"/>
    </row>
    <row r="46" spans="1:5" ht="42" x14ac:dyDescent="0.35">
      <c r="A46" s="61">
        <f t="shared" si="0"/>
        <v>42</v>
      </c>
      <c r="B46" s="69" t="s">
        <v>264</v>
      </c>
      <c r="C46" s="58" t="s">
        <v>267</v>
      </c>
      <c r="D46" s="58" t="s">
        <v>269</v>
      </c>
      <c r="E46" s="60"/>
    </row>
    <row r="47" spans="1:5" ht="28" x14ac:dyDescent="0.35">
      <c r="A47" s="61">
        <f t="shared" si="0"/>
        <v>43</v>
      </c>
      <c r="B47" s="69" t="s">
        <v>264</v>
      </c>
      <c r="C47" s="58" t="s">
        <v>270</v>
      </c>
      <c r="D47" s="60" t="s">
        <v>272</v>
      </c>
      <c r="E47" s="60"/>
    </row>
    <row r="48" spans="1:5" x14ac:dyDescent="0.35">
      <c r="A48" s="61">
        <f t="shared" si="0"/>
        <v>44</v>
      </c>
      <c r="B48" s="69" t="s">
        <v>264</v>
      </c>
      <c r="C48" s="58" t="s">
        <v>271</v>
      </c>
      <c r="D48" s="60" t="s">
        <v>273</v>
      </c>
      <c r="E48" s="60"/>
    </row>
    <row r="49" spans="1:5" ht="28" x14ac:dyDescent="0.35">
      <c r="A49" s="61">
        <f t="shared" si="0"/>
        <v>45</v>
      </c>
      <c r="B49" s="69" t="s">
        <v>264</v>
      </c>
      <c r="C49" s="58" t="s">
        <v>274</v>
      </c>
      <c r="D49" s="58" t="s">
        <v>275</v>
      </c>
      <c r="E49" s="60"/>
    </row>
    <row r="50" spans="1:5" ht="28" x14ac:dyDescent="0.35">
      <c r="A50" s="61">
        <f t="shared" si="0"/>
        <v>46</v>
      </c>
      <c r="B50" s="69" t="s">
        <v>264</v>
      </c>
      <c r="C50" s="58" t="s">
        <v>276</v>
      </c>
      <c r="D50" s="58" t="s">
        <v>277</v>
      </c>
      <c r="E50" s="60"/>
    </row>
    <row r="51" spans="1:5" ht="28" x14ac:dyDescent="0.35">
      <c r="A51" s="61">
        <f t="shared" si="0"/>
        <v>47</v>
      </c>
      <c r="B51" s="69" t="s">
        <v>279</v>
      </c>
      <c r="C51" s="60" t="s">
        <v>278</v>
      </c>
      <c r="D51" s="58" t="s">
        <v>280</v>
      </c>
      <c r="E51" s="60"/>
    </row>
    <row r="52" spans="1:5" ht="28" x14ac:dyDescent="0.35">
      <c r="A52" s="61">
        <f t="shared" si="0"/>
        <v>48</v>
      </c>
      <c r="B52" s="69" t="s">
        <v>283</v>
      </c>
      <c r="C52" s="58" t="s">
        <v>281</v>
      </c>
      <c r="D52" s="58" t="s">
        <v>282</v>
      </c>
      <c r="E52" s="60"/>
    </row>
    <row r="53" spans="1:5" ht="28" x14ac:dyDescent="0.35">
      <c r="A53" s="61">
        <f t="shared" si="0"/>
        <v>49</v>
      </c>
      <c r="B53" s="69" t="s">
        <v>283</v>
      </c>
      <c r="C53" s="58" t="s">
        <v>284</v>
      </c>
      <c r="D53" s="58" t="s">
        <v>285</v>
      </c>
      <c r="E53" s="60"/>
    </row>
    <row r="54" spans="1:5" x14ac:dyDescent="0.35">
      <c r="A54" s="61">
        <f t="shared" si="0"/>
        <v>50</v>
      </c>
      <c r="B54" s="69" t="s">
        <v>283</v>
      </c>
      <c r="C54" s="60" t="s">
        <v>286</v>
      </c>
      <c r="D54" s="60" t="s">
        <v>287</v>
      </c>
      <c r="E54" s="60"/>
    </row>
    <row r="55" spans="1:5" ht="42" x14ac:dyDescent="0.35">
      <c r="A55" s="61">
        <f t="shared" si="0"/>
        <v>51</v>
      </c>
      <c r="B55" s="69" t="s">
        <v>283</v>
      </c>
      <c r="C55" s="58" t="s">
        <v>288</v>
      </c>
      <c r="D55" s="58" t="s">
        <v>289</v>
      </c>
      <c r="E55" s="60"/>
    </row>
    <row r="56" spans="1:5" ht="28" x14ac:dyDescent="0.35">
      <c r="A56" s="61">
        <f t="shared" si="0"/>
        <v>52</v>
      </c>
      <c r="B56" s="69" t="s">
        <v>292</v>
      </c>
      <c r="C56" s="60" t="s">
        <v>290</v>
      </c>
      <c r="D56" s="58" t="s">
        <v>291</v>
      </c>
      <c r="E56" s="60"/>
    </row>
    <row r="57" spans="1:5" ht="28" x14ac:dyDescent="0.35">
      <c r="A57" s="61">
        <f t="shared" si="0"/>
        <v>53</v>
      </c>
      <c r="B57" s="69" t="s">
        <v>292</v>
      </c>
      <c r="C57" s="60" t="s">
        <v>293</v>
      </c>
      <c r="D57" s="58" t="s">
        <v>294</v>
      </c>
      <c r="E57" s="60"/>
    </row>
    <row r="58" spans="1:5" x14ac:dyDescent="0.35">
      <c r="A58" s="61">
        <f t="shared" si="0"/>
        <v>54</v>
      </c>
      <c r="B58" s="69" t="s">
        <v>292</v>
      </c>
      <c r="C58" s="60" t="s">
        <v>295</v>
      </c>
      <c r="D58" s="58" t="s">
        <v>296</v>
      </c>
      <c r="E58" s="60"/>
    </row>
    <row r="59" spans="1:5" ht="42" x14ac:dyDescent="0.35">
      <c r="A59" s="61">
        <f t="shared" si="0"/>
        <v>55</v>
      </c>
      <c r="B59" s="69" t="s">
        <v>292</v>
      </c>
      <c r="C59" s="58" t="s">
        <v>298</v>
      </c>
      <c r="D59" s="58" t="s">
        <v>297</v>
      </c>
      <c r="E59" s="60"/>
    </row>
    <row r="60" spans="1:5" ht="28" x14ac:dyDescent="0.35">
      <c r="A60" s="61">
        <f t="shared" si="0"/>
        <v>56</v>
      </c>
      <c r="B60" s="69" t="s">
        <v>299</v>
      </c>
      <c r="C60" s="60" t="s">
        <v>300</v>
      </c>
      <c r="D60" s="58" t="s">
        <v>301</v>
      </c>
      <c r="E60" s="60"/>
    </row>
    <row r="61" spans="1:5" ht="28" x14ac:dyDescent="0.35">
      <c r="A61" s="61">
        <f t="shared" si="0"/>
        <v>57</v>
      </c>
      <c r="B61" s="69" t="s">
        <v>299</v>
      </c>
      <c r="C61" s="58" t="s">
        <v>303</v>
      </c>
      <c r="D61" s="58" t="s">
        <v>302</v>
      </c>
      <c r="E61" s="60"/>
    </row>
    <row r="62" spans="1:5" ht="28" x14ac:dyDescent="0.35">
      <c r="A62" s="61">
        <f t="shared" si="0"/>
        <v>58</v>
      </c>
      <c r="B62" s="69" t="s">
        <v>304</v>
      </c>
      <c r="C62" s="58" t="s">
        <v>305</v>
      </c>
      <c r="D62" s="58" t="s">
        <v>306</v>
      </c>
      <c r="E62" s="60"/>
    </row>
    <row r="63" spans="1:5" ht="42" x14ac:dyDescent="0.35">
      <c r="A63" s="61">
        <f t="shared" si="0"/>
        <v>59</v>
      </c>
      <c r="B63" s="69" t="s">
        <v>307</v>
      </c>
      <c r="C63" s="58" t="s">
        <v>308</v>
      </c>
      <c r="D63" s="58" t="s">
        <v>309</v>
      </c>
      <c r="E63" s="60"/>
    </row>
    <row r="64" spans="1:5" ht="28" x14ac:dyDescent="0.35">
      <c r="A64" s="61">
        <f t="shared" si="0"/>
        <v>60</v>
      </c>
      <c r="B64" s="69" t="s">
        <v>307</v>
      </c>
      <c r="C64" s="58" t="s">
        <v>310</v>
      </c>
      <c r="D64" s="58" t="s">
        <v>311</v>
      </c>
      <c r="E64" s="60"/>
    </row>
    <row r="65" spans="1:5" ht="42" x14ac:dyDescent="0.35">
      <c r="A65" s="61">
        <f t="shared" si="0"/>
        <v>61</v>
      </c>
      <c r="B65" s="69" t="s">
        <v>307</v>
      </c>
      <c r="C65" s="58" t="s">
        <v>313</v>
      </c>
      <c r="D65" s="58" t="s">
        <v>312</v>
      </c>
      <c r="E65" s="60"/>
    </row>
    <row r="66" spans="1:5" ht="42" x14ac:dyDescent="0.35">
      <c r="A66" s="61">
        <f t="shared" si="0"/>
        <v>62</v>
      </c>
      <c r="B66" s="69" t="s">
        <v>307</v>
      </c>
      <c r="C66" s="58" t="s">
        <v>315</v>
      </c>
      <c r="D66" s="58" t="s">
        <v>314</v>
      </c>
      <c r="E66" s="60"/>
    </row>
    <row r="67" spans="1:5" ht="28" x14ac:dyDescent="0.35">
      <c r="A67" s="61">
        <f t="shared" si="0"/>
        <v>63</v>
      </c>
      <c r="B67" s="69" t="s">
        <v>307</v>
      </c>
      <c r="C67" s="58" t="s">
        <v>316</v>
      </c>
      <c r="D67" s="58" t="s">
        <v>317</v>
      </c>
      <c r="E67" s="60"/>
    </row>
    <row r="68" spans="1:5" ht="28" x14ac:dyDescent="0.35">
      <c r="A68" s="61">
        <f t="shared" si="0"/>
        <v>64</v>
      </c>
      <c r="B68" s="69" t="s">
        <v>307</v>
      </c>
      <c r="C68" s="58" t="s">
        <v>318</v>
      </c>
      <c r="D68" s="58" t="s">
        <v>319</v>
      </c>
      <c r="E68" s="60"/>
    </row>
    <row r="69" spans="1:5" ht="28" x14ac:dyDescent="0.35">
      <c r="A69" s="61">
        <f t="shared" si="0"/>
        <v>65</v>
      </c>
      <c r="B69" s="69" t="s">
        <v>307</v>
      </c>
      <c r="C69" s="58" t="s">
        <v>320</v>
      </c>
      <c r="D69" s="58" t="s">
        <v>321</v>
      </c>
      <c r="E69" s="60"/>
    </row>
    <row r="70" spans="1:5" ht="28" x14ac:dyDescent="0.35">
      <c r="A70" s="61">
        <f t="shared" si="0"/>
        <v>66</v>
      </c>
      <c r="B70" s="69" t="s">
        <v>307</v>
      </c>
      <c r="C70" s="58" t="s">
        <v>322</v>
      </c>
      <c r="D70" s="58" t="s">
        <v>323</v>
      </c>
      <c r="E70" s="60"/>
    </row>
    <row r="71" spans="1:5" ht="42" x14ac:dyDescent="0.35">
      <c r="A71" s="61">
        <f t="shared" ref="A71:A134" si="1">+A70+1</f>
        <v>67</v>
      </c>
      <c r="B71" s="69" t="s">
        <v>307</v>
      </c>
      <c r="C71" s="58" t="s">
        <v>324</v>
      </c>
      <c r="D71" s="58" t="s">
        <v>325</v>
      </c>
      <c r="E71" s="60"/>
    </row>
    <row r="72" spans="1:5" ht="28" x14ac:dyDescent="0.35">
      <c r="A72" s="61">
        <f t="shared" si="1"/>
        <v>68</v>
      </c>
      <c r="B72" s="69" t="s">
        <v>307</v>
      </c>
      <c r="C72" s="58" t="s">
        <v>326</v>
      </c>
      <c r="D72" s="58" t="s">
        <v>327</v>
      </c>
      <c r="E72" s="60"/>
    </row>
    <row r="73" spans="1:5" ht="28" x14ac:dyDescent="0.35">
      <c r="A73" s="61">
        <f t="shared" si="1"/>
        <v>69</v>
      </c>
      <c r="B73" s="69" t="s">
        <v>307</v>
      </c>
      <c r="C73" s="58" t="s">
        <v>328</v>
      </c>
      <c r="D73" s="58" t="s">
        <v>329</v>
      </c>
      <c r="E73" s="60"/>
    </row>
    <row r="74" spans="1:5" ht="28" x14ac:dyDescent="0.35">
      <c r="A74" s="61">
        <f t="shared" si="1"/>
        <v>70</v>
      </c>
      <c r="B74" s="69" t="s">
        <v>330</v>
      </c>
      <c r="C74" s="58" t="s">
        <v>331</v>
      </c>
      <c r="D74" s="58" t="s">
        <v>332</v>
      </c>
      <c r="E74" s="60"/>
    </row>
    <row r="75" spans="1:5" ht="28" x14ac:dyDescent="0.35">
      <c r="A75" s="61">
        <f t="shared" si="1"/>
        <v>71</v>
      </c>
      <c r="B75" s="69" t="s">
        <v>330</v>
      </c>
      <c r="C75" s="58" t="s">
        <v>333</v>
      </c>
      <c r="D75" s="58" t="s">
        <v>334</v>
      </c>
      <c r="E75" s="60"/>
    </row>
    <row r="76" spans="1:5" ht="28" x14ac:dyDescent="0.35">
      <c r="A76" s="61">
        <f t="shared" si="1"/>
        <v>72</v>
      </c>
      <c r="B76" s="69" t="s">
        <v>330</v>
      </c>
      <c r="C76" s="58" t="s">
        <v>335</v>
      </c>
      <c r="D76" s="58" t="s">
        <v>336</v>
      </c>
      <c r="E76" s="60"/>
    </row>
    <row r="77" spans="1:5" ht="28" x14ac:dyDescent="0.35">
      <c r="A77" s="61">
        <f t="shared" si="1"/>
        <v>73</v>
      </c>
      <c r="B77" s="69" t="s">
        <v>195</v>
      </c>
      <c r="C77" s="58" t="s">
        <v>337</v>
      </c>
      <c r="D77" s="58" t="s">
        <v>197</v>
      </c>
      <c r="E77" s="60"/>
    </row>
    <row r="78" spans="1:5" ht="28" x14ac:dyDescent="0.35">
      <c r="A78" s="61">
        <f t="shared" si="1"/>
        <v>74</v>
      </c>
      <c r="B78" s="69" t="s">
        <v>195</v>
      </c>
      <c r="C78" s="58" t="s">
        <v>338</v>
      </c>
      <c r="D78" s="58" t="s">
        <v>339</v>
      </c>
      <c r="E78" s="60"/>
    </row>
    <row r="79" spans="1:5" ht="28" x14ac:dyDescent="0.35">
      <c r="A79" s="61">
        <f t="shared" si="1"/>
        <v>75</v>
      </c>
      <c r="B79" s="69" t="s">
        <v>195</v>
      </c>
      <c r="C79" s="58" t="s">
        <v>340</v>
      </c>
      <c r="D79" s="58" t="s">
        <v>341</v>
      </c>
      <c r="E79" s="60"/>
    </row>
    <row r="80" spans="1:5" ht="28" x14ac:dyDescent="0.35">
      <c r="A80" s="61">
        <f t="shared" si="1"/>
        <v>76</v>
      </c>
      <c r="B80" s="69" t="s">
        <v>342</v>
      </c>
      <c r="C80" s="58" t="s">
        <v>343</v>
      </c>
      <c r="D80" s="58" t="s">
        <v>344</v>
      </c>
      <c r="E80" s="60"/>
    </row>
    <row r="81" spans="1:6" x14ac:dyDescent="0.35">
      <c r="A81" s="61">
        <f t="shared" si="1"/>
        <v>77</v>
      </c>
      <c r="B81" s="69" t="s">
        <v>342</v>
      </c>
      <c r="C81" s="60" t="s">
        <v>345</v>
      </c>
      <c r="D81" s="58" t="s">
        <v>346</v>
      </c>
      <c r="E81" s="60"/>
    </row>
    <row r="82" spans="1:6" ht="28" x14ac:dyDescent="0.35">
      <c r="A82" s="61">
        <f t="shared" si="1"/>
        <v>78</v>
      </c>
      <c r="B82" s="69" t="s">
        <v>342</v>
      </c>
      <c r="C82" s="58" t="s">
        <v>347</v>
      </c>
      <c r="D82" s="58" t="s">
        <v>348</v>
      </c>
      <c r="E82" s="60"/>
    </row>
    <row r="83" spans="1:6" ht="28" x14ac:dyDescent="0.35">
      <c r="A83" s="61">
        <f t="shared" si="1"/>
        <v>79</v>
      </c>
      <c r="B83" s="69" t="s">
        <v>342</v>
      </c>
      <c r="C83" s="58" t="s">
        <v>349</v>
      </c>
      <c r="D83" s="58" t="s">
        <v>350</v>
      </c>
      <c r="E83" s="60"/>
    </row>
    <row r="84" spans="1:6" x14ac:dyDescent="0.35">
      <c r="A84" s="61">
        <f t="shared" si="1"/>
        <v>80</v>
      </c>
      <c r="B84" s="69" t="s">
        <v>363</v>
      </c>
      <c r="C84" s="58" t="s">
        <v>351</v>
      </c>
      <c r="D84" s="117" t="s">
        <v>361</v>
      </c>
      <c r="E84" s="58"/>
      <c r="F84" s="65"/>
    </row>
    <row r="85" spans="1:6" x14ac:dyDescent="0.35">
      <c r="A85" s="61">
        <f t="shared" si="1"/>
        <v>81</v>
      </c>
      <c r="B85" s="69" t="s">
        <v>363</v>
      </c>
      <c r="C85" s="58" t="s">
        <v>352</v>
      </c>
      <c r="D85" s="117"/>
      <c r="E85" s="58"/>
      <c r="F85" s="65"/>
    </row>
    <row r="86" spans="1:6" x14ac:dyDescent="0.35">
      <c r="A86" s="61">
        <f t="shared" si="1"/>
        <v>82</v>
      </c>
      <c r="B86" s="69" t="s">
        <v>363</v>
      </c>
      <c r="C86" s="58" t="s">
        <v>353</v>
      </c>
      <c r="D86" s="117"/>
      <c r="E86" s="58"/>
      <c r="F86" s="65"/>
    </row>
    <row r="87" spans="1:6" x14ac:dyDescent="0.35">
      <c r="A87" s="61">
        <f t="shared" si="1"/>
        <v>83</v>
      </c>
      <c r="B87" s="69" t="s">
        <v>363</v>
      </c>
      <c r="C87" s="58" t="s">
        <v>354</v>
      </c>
      <c r="D87" s="117"/>
      <c r="E87" s="58"/>
      <c r="F87" s="65"/>
    </row>
    <row r="88" spans="1:6" x14ac:dyDescent="0.35">
      <c r="A88" s="61">
        <f t="shared" si="1"/>
        <v>84</v>
      </c>
      <c r="B88" s="69" t="s">
        <v>363</v>
      </c>
      <c r="C88" s="58" t="s">
        <v>355</v>
      </c>
      <c r="D88" s="117"/>
      <c r="E88" s="58"/>
      <c r="F88" s="65"/>
    </row>
    <row r="89" spans="1:6" x14ac:dyDescent="0.35">
      <c r="A89" s="61">
        <f t="shared" si="1"/>
        <v>85</v>
      </c>
      <c r="B89" s="69" t="s">
        <v>363</v>
      </c>
      <c r="C89" s="58" t="s">
        <v>356</v>
      </c>
      <c r="D89" s="117"/>
      <c r="E89" s="58"/>
      <c r="F89" s="65"/>
    </row>
    <row r="90" spans="1:6" x14ac:dyDescent="0.35">
      <c r="A90" s="61">
        <f t="shared" si="1"/>
        <v>86</v>
      </c>
      <c r="B90" s="69" t="s">
        <v>363</v>
      </c>
      <c r="C90" s="58" t="s">
        <v>357</v>
      </c>
      <c r="D90" s="58" t="s">
        <v>362</v>
      </c>
      <c r="E90" s="58"/>
      <c r="F90" s="65"/>
    </row>
    <row r="91" spans="1:6" ht="27.65" customHeight="1" x14ac:dyDescent="0.35">
      <c r="A91" s="61">
        <f t="shared" si="1"/>
        <v>87</v>
      </c>
      <c r="B91" s="69" t="s">
        <v>363</v>
      </c>
      <c r="C91" s="58" t="s">
        <v>358</v>
      </c>
      <c r="D91" s="117" t="s">
        <v>361</v>
      </c>
      <c r="E91" s="58"/>
      <c r="F91" s="65"/>
    </row>
    <row r="92" spans="1:6" x14ac:dyDescent="0.35">
      <c r="A92" s="61">
        <f t="shared" si="1"/>
        <v>88</v>
      </c>
      <c r="B92" s="69" t="s">
        <v>363</v>
      </c>
      <c r="C92" s="58" t="s">
        <v>359</v>
      </c>
      <c r="D92" s="117"/>
      <c r="E92" s="58"/>
      <c r="F92" s="65"/>
    </row>
    <row r="93" spans="1:6" x14ac:dyDescent="0.35">
      <c r="A93" s="61">
        <f t="shared" si="1"/>
        <v>89</v>
      </c>
      <c r="B93" s="69" t="s">
        <v>363</v>
      </c>
      <c r="C93" s="58" t="s">
        <v>360</v>
      </c>
      <c r="D93" s="117"/>
      <c r="E93" s="58"/>
      <c r="F93" s="65"/>
    </row>
    <row r="94" spans="1:6" ht="28" x14ac:dyDescent="0.35">
      <c r="A94" s="61">
        <f t="shared" si="1"/>
        <v>90</v>
      </c>
      <c r="B94" s="69" t="s">
        <v>363</v>
      </c>
      <c r="C94" s="58" t="s">
        <v>364</v>
      </c>
      <c r="D94" s="58" t="s">
        <v>365</v>
      </c>
      <c r="E94" s="60"/>
    </row>
    <row r="95" spans="1:6" x14ac:dyDescent="0.35">
      <c r="A95" s="61">
        <f t="shared" si="1"/>
        <v>91</v>
      </c>
      <c r="B95" s="69" t="s">
        <v>363</v>
      </c>
      <c r="C95" s="58" t="s">
        <v>366</v>
      </c>
      <c r="D95" s="58" t="s">
        <v>367</v>
      </c>
      <c r="E95" s="60"/>
    </row>
    <row r="96" spans="1:6" x14ac:dyDescent="0.35">
      <c r="A96" s="61">
        <f t="shared" si="1"/>
        <v>92</v>
      </c>
      <c r="B96" s="69" t="s">
        <v>363</v>
      </c>
      <c r="C96" s="58" t="s">
        <v>374</v>
      </c>
      <c r="D96" s="117" t="s">
        <v>378</v>
      </c>
      <c r="E96" s="58"/>
      <c r="F96" s="65"/>
    </row>
    <row r="97" spans="1:6" x14ac:dyDescent="0.35">
      <c r="A97" s="61">
        <f t="shared" si="1"/>
        <v>93</v>
      </c>
      <c r="B97" s="69" t="s">
        <v>363</v>
      </c>
      <c r="C97" s="58" t="s">
        <v>375</v>
      </c>
      <c r="D97" s="117"/>
      <c r="E97" s="58"/>
      <c r="F97" s="65"/>
    </row>
    <row r="98" spans="1:6" x14ac:dyDescent="0.35">
      <c r="A98" s="61">
        <f t="shared" si="1"/>
        <v>94</v>
      </c>
      <c r="B98" s="69" t="s">
        <v>363</v>
      </c>
      <c r="C98" s="58" t="s">
        <v>376</v>
      </c>
      <c r="D98" s="117"/>
      <c r="E98" s="58"/>
      <c r="F98" s="65"/>
    </row>
    <row r="99" spans="1:6" x14ac:dyDescent="0.35">
      <c r="A99" s="61">
        <f t="shared" si="1"/>
        <v>95</v>
      </c>
      <c r="B99" s="69" t="s">
        <v>363</v>
      </c>
      <c r="C99" s="58" t="s">
        <v>377</v>
      </c>
      <c r="D99" s="117"/>
      <c r="E99" s="58"/>
      <c r="F99" s="65"/>
    </row>
    <row r="100" spans="1:6" x14ac:dyDescent="0.35">
      <c r="A100" s="61">
        <f t="shared" si="1"/>
        <v>96</v>
      </c>
      <c r="B100" s="69" t="s">
        <v>363</v>
      </c>
      <c r="C100" s="58" t="s">
        <v>368</v>
      </c>
      <c r="D100" s="58" t="s">
        <v>371</v>
      </c>
      <c r="E100" s="58"/>
      <c r="F100" s="65"/>
    </row>
    <row r="101" spans="1:6" x14ac:dyDescent="0.35">
      <c r="A101" s="61">
        <f t="shared" si="1"/>
        <v>97</v>
      </c>
      <c r="B101" s="69" t="s">
        <v>363</v>
      </c>
      <c r="C101" s="58" t="s">
        <v>369</v>
      </c>
      <c r="D101" s="58" t="s">
        <v>372</v>
      </c>
      <c r="E101" s="58"/>
      <c r="F101" s="65"/>
    </row>
    <row r="102" spans="1:6" x14ac:dyDescent="0.35">
      <c r="A102" s="61">
        <f t="shared" si="1"/>
        <v>98</v>
      </c>
      <c r="B102" s="69" t="s">
        <v>363</v>
      </c>
      <c r="C102" s="58" t="s">
        <v>370</v>
      </c>
      <c r="D102" s="58" t="s">
        <v>373</v>
      </c>
      <c r="E102" s="58"/>
      <c r="F102" s="65"/>
    </row>
    <row r="103" spans="1:6" ht="28" x14ac:dyDescent="0.35">
      <c r="A103" s="61">
        <f t="shared" si="1"/>
        <v>99</v>
      </c>
      <c r="B103" s="69" t="s">
        <v>380</v>
      </c>
      <c r="C103" s="58" t="s">
        <v>379</v>
      </c>
      <c r="D103" s="58" t="s">
        <v>381</v>
      </c>
      <c r="E103" s="60"/>
    </row>
    <row r="104" spans="1:6" ht="28" x14ac:dyDescent="0.35">
      <c r="A104" s="61">
        <f t="shared" si="1"/>
        <v>100</v>
      </c>
      <c r="B104" s="69" t="s">
        <v>380</v>
      </c>
      <c r="C104" s="58" t="s">
        <v>382</v>
      </c>
      <c r="D104" s="58" t="s">
        <v>383</v>
      </c>
      <c r="E104" s="60"/>
    </row>
    <row r="105" spans="1:6" ht="28" x14ac:dyDescent="0.35">
      <c r="A105" s="61">
        <f t="shared" si="1"/>
        <v>101</v>
      </c>
      <c r="B105" s="69" t="s">
        <v>380</v>
      </c>
      <c r="C105" s="58" t="s">
        <v>384</v>
      </c>
      <c r="D105" s="58" t="s">
        <v>385</v>
      </c>
      <c r="E105" s="60"/>
    </row>
    <row r="106" spans="1:6" x14ac:dyDescent="0.35">
      <c r="A106" s="61">
        <f t="shared" si="1"/>
        <v>102</v>
      </c>
      <c r="B106" s="69" t="s">
        <v>380</v>
      </c>
      <c r="C106" s="58" t="s">
        <v>386</v>
      </c>
      <c r="D106" s="58" t="s">
        <v>387</v>
      </c>
      <c r="E106" s="60"/>
    </row>
    <row r="107" spans="1:6" x14ac:dyDescent="0.35">
      <c r="A107" s="61">
        <f t="shared" si="1"/>
        <v>103</v>
      </c>
      <c r="B107" s="69" t="s">
        <v>380</v>
      </c>
      <c r="C107" s="58" t="s">
        <v>388</v>
      </c>
      <c r="D107" s="58" t="s">
        <v>389</v>
      </c>
      <c r="E107" s="60"/>
    </row>
    <row r="108" spans="1:6" x14ac:dyDescent="0.35">
      <c r="A108" s="61">
        <f t="shared" si="1"/>
        <v>104</v>
      </c>
      <c r="B108" s="69" t="s">
        <v>380</v>
      </c>
      <c r="C108" s="58" t="s">
        <v>390</v>
      </c>
      <c r="D108" s="58" t="s">
        <v>391</v>
      </c>
      <c r="E108" s="60"/>
    </row>
    <row r="109" spans="1:6" x14ac:dyDescent="0.35">
      <c r="A109" s="61">
        <f t="shared" si="1"/>
        <v>105</v>
      </c>
      <c r="B109" s="69" t="s">
        <v>380</v>
      </c>
      <c r="C109" s="58" t="s">
        <v>392</v>
      </c>
      <c r="D109" s="58" t="s">
        <v>393</v>
      </c>
      <c r="E109" s="60"/>
    </row>
    <row r="110" spans="1:6" ht="28" x14ac:dyDescent="0.35">
      <c r="A110" s="61">
        <f t="shared" si="1"/>
        <v>106</v>
      </c>
      <c r="B110" s="69" t="s">
        <v>402</v>
      </c>
      <c r="C110" s="58" t="s">
        <v>394</v>
      </c>
      <c r="D110" s="58" t="s">
        <v>395</v>
      </c>
      <c r="E110" s="60"/>
    </row>
    <row r="111" spans="1:6" ht="28" x14ac:dyDescent="0.35">
      <c r="A111" s="61">
        <f t="shared" si="1"/>
        <v>107</v>
      </c>
      <c r="B111" s="69" t="s">
        <v>402</v>
      </c>
      <c r="C111" s="58" t="s">
        <v>396</v>
      </c>
      <c r="D111" s="58" t="s">
        <v>397</v>
      </c>
      <c r="E111" s="60"/>
    </row>
    <row r="112" spans="1:6" x14ac:dyDescent="0.35">
      <c r="A112" s="61">
        <f t="shared" si="1"/>
        <v>108</v>
      </c>
      <c r="B112" s="69" t="s">
        <v>402</v>
      </c>
      <c r="C112" s="58" t="s">
        <v>398</v>
      </c>
      <c r="D112" s="58" t="s">
        <v>399</v>
      </c>
      <c r="E112" s="60"/>
    </row>
    <row r="113" spans="1:6" ht="28" x14ac:dyDescent="0.35">
      <c r="A113" s="61">
        <f t="shared" si="1"/>
        <v>109</v>
      </c>
      <c r="B113" s="69" t="s">
        <v>402</v>
      </c>
      <c r="C113" s="58" t="s">
        <v>400</v>
      </c>
      <c r="D113" s="58" t="s">
        <v>401</v>
      </c>
      <c r="E113" s="60"/>
    </row>
    <row r="114" spans="1:6" ht="56" x14ac:dyDescent="0.35">
      <c r="A114" s="61">
        <f t="shared" si="1"/>
        <v>110</v>
      </c>
      <c r="B114" s="69" t="s">
        <v>403</v>
      </c>
      <c r="C114" s="58" t="s">
        <v>404</v>
      </c>
      <c r="D114" s="58" t="s">
        <v>405</v>
      </c>
      <c r="E114" s="60"/>
    </row>
    <row r="115" spans="1:6" ht="56" x14ac:dyDescent="0.35">
      <c r="A115" s="61">
        <f t="shared" si="1"/>
        <v>111</v>
      </c>
      <c r="B115" s="69" t="s">
        <v>403</v>
      </c>
      <c r="C115" s="58" t="s">
        <v>407</v>
      </c>
      <c r="D115" s="58" t="s">
        <v>406</v>
      </c>
      <c r="E115" s="60"/>
    </row>
    <row r="116" spans="1:6" ht="56" x14ac:dyDescent="0.35">
      <c r="A116" s="61">
        <f t="shared" si="1"/>
        <v>112</v>
      </c>
      <c r="B116" s="69" t="s">
        <v>403</v>
      </c>
      <c r="C116" s="58" t="s">
        <v>408</v>
      </c>
      <c r="D116" s="58" t="s">
        <v>409</v>
      </c>
      <c r="E116" s="60"/>
    </row>
    <row r="117" spans="1:6" ht="28" x14ac:dyDescent="0.35">
      <c r="A117" s="61">
        <f t="shared" si="1"/>
        <v>113</v>
      </c>
      <c r="B117" s="69" t="s">
        <v>403</v>
      </c>
      <c r="C117" s="58" t="s">
        <v>410</v>
      </c>
      <c r="D117" s="70" t="s">
        <v>411</v>
      </c>
      <c r="E117" s="60"/>
    </row>
    <row r="118" spans="1:6" ht="32.4" customHeight="1" x14ac:dyDescent="0.35">
      <c r="A118" s="61">
        <f t="shared" si="1"/>
        <v>114</v>
      </c>
      <c r="B118" s="69" t="s">
        <v>403</v>
      </c>
      <c r="C118" s="70" t="s">
        <v>414</v>
      </c>
      <c r="D118" s="70" t="s">
        <v>416</v>
      </c>
      <c r="E118" s="70"/>
      <c r="F118" s="66"/>
    </row>
    <row r="119" spans="1:6" ht="43.25" customHeight="1" x14ac:dyDescent="0.35">
      <c r="A119" s="61">
        <f t="shared" si="1"/>
        <v>115</v>
      </c>
      <c r="B119" s="69" t="s">
        <v>403</v>
      </c>
      <c r="C119" s="70" t="s">
        <v>412</v>
      </c>
      <c r="D119" s="70" t="s">
        <v>417</v>
      </c>
      <c r="E119" s="70"/>
      <c r="F119" s="66"/>
    </row>
    <row r="120" spans="1:6" ht="60" customHeight="1" x14ac:dyDescent="0.35">
      <c r="A120" s="61">
        <f t="shared" si="1"/>
        <v>116</v>
      </c>
      <c r="B120" s="69" t="s">
        <v>403</v>
      </c>
      <c r="C120" s="70" t="s">
        <v>415</v>
      </c>
      <c r="D120" s="71" t="s">
        <v>418</v>
      </c>
      <c r="E120" s="70"/>
      <c r="F120" s="66"/>
    </row>
    <row r="121" spans="1:6" ht="30" customHeight="1" x14ac:dyDescent="0.35">
      <c r="A121" s="61">
        <f t="shared" si="1"/>
        <v>117</v>
      </c>
      <c r="B121" s="69" t="s">
        <v>403</v>
      </c>
      <c r="C121" s="70" t="s">
        <v>413</v>
      </c>
      <c r="D121" s="70" t="s">
        <v>419</v>
      </c>
      <c r="E121" s="70"/>
      <c r="F121" s="66"/>
    </row>
    <row r="122" spans="1:6" ht="28" x14ac:dyDescent="0.35">
      <c r="A122" s="61">
        <f t="shared" si="1"/>
        <v>118</v>
      </c>
      <c r="B122" s="69" t="s">
        <v>403</v>
      </c>
      <c r="C122" s="70" t="s">
        <v>420</v>
      </c>
      <c r="D122" s="70" t="s">
        <v>421</v>
      </c>
      <c r="E122" s="60"/>
    </row>
    <row r="123" spans="1:6" ht="28" x14ac:dyDescent="0.35">
      <c r="A123" s="61">
        <f t="shared" si="1"/>
        <v>119</v>
      </c>
      <c r="B123" s="69" t="s">
        <v>403</v>
      </c>
      <c r="C123" s="70" t="s">
        <v>423</v>
      </c>
      <c r="D123" s="70" t="s">
        <v>422</v>
      </c>
      <c r="E123" s="60"/>
    </row>
    <row r="124" spans="1:6" ht="28" x14ac:dyDescent="0.35">
      <c r="A124" s="61">
        <f t="shared" si="1"/>
        <v>120</v>
      </c>
      <c r="B124" s="69" t="s">
        <v>403</v>
      </c>
      <c r="C124" s="70" t="s">
        <v>424</v>
      </c>
      <c r="D124" s="70" t="s">
        <v>425</v>
      </c>
      <c r="E124" s="60"/>
    </row>
    <row r="125" spans="1:6" ht="34.75" customHeight="1" x14ac:dyDescent="0.35">
      <c r="A125" s="61">
        <f t="shared" si="1"/>
        <v>121</v>
      </c>
      <c r="B125" s="69" t="s">
        <v>403</v>
      </c>
      <c r="C125" s="70" t="s">
        <v>426</v>
      </c>
      <c r="D125" s="70" t="s">
        <v>428</v>
      </c>
      <c r="E125" s="70"/>
    </row>
    <row r="126" spans="1:6" ht="32.4" customHeight="1" x14ac:dyDescent="0.35">
      <c r="A126" s="61">
        <f t="shared" si="1"/>
        <v>122</v>
      </c>
      <c r="B126" s="69" t="s">
        <v>403</v>
      </c>
      <c r="C126" s="70" t="s">
        <v>427</v>
      </c>
      <c r="D126" s="70" t="s">
        <v>429</v>
      </c>
      <c r="E126" s="70"/>
    </row>
    <row r="127" spans="1:6" ht="28" x14ac:dyDescent="0.35">
      <c r="A127" s="61">
        <f t="shared" si="1"/>
        <v>123</v>
      </c>
      <c r="B127" s="69" t="s">
        <v>403</v>
      </c>
      <c r="C127" s="70" t="s">
        <v>430</v>
      </c>
      <c r="D127" s="70" t="s">
        <v>431</v>
      </c>
      <c r="E127" s="60"/>
    </row>
    <row r="128" spans="1:6" x14ac:dyDescent="0.35">
      <c r="A128" s="61">
        <f t="shared" si="1"/>
        <v>124</v>
      </c>
      <c r="B128" s="69" t="s">
        <v>403</v>
      </c>
      <c r="C128" s="70" t="s">
        <v>432</v>
      </c>
      <c r="D128" s="70" t="s">
        <v>433</v>
      </c>
      <c r="E128" s="60"/>
    </row>
    <row r="129" spans="1:5" ht="28" x14ac:dyDescent="0.35">
      <c r="A129" s="61">
        <f t="shared" si="1"/>
        <v>125</v>
      </c>
      <c r="B129" s="69" t="s">
        <v>403</v>
      </c>
      <c r="C129" s="70" t="s">
        <v>434</v>
      </c>
      <c r="D129" s="70" t="s">
        <v>435</v>
      </c>
      <c r="E129" s="60"/>
    </row>
    <row r="130" spans="1:5" ht="28" x14ac:dyDescent="0.35">
      <c r="A130" s="61">
        <f t="shared" si="1"/>
        <v>126</v>
      </c>
      <c r="B130" s="69" t="s">
        <v>403</v>
      </c>
      <c r="C130" s="70" t="s">
        <v>437</v>
      </c>
      <c r="D130" s="70" t="s">
        <v>436</v>
      </c>
      <c r="E130" s="60"/>
    </row>
    <row r="131" spans="1:5" ht="56" x14ac:dyDescent="0.35">
      <c r="A131" s="61">
        <f t="shared" si="1"/>
        <v>127</v>
      </c>
      <c r="B131" s="69" t="s">
        <v>403</v>
      </c>
      <c r="C131" s="70" t="s">
        <v>438</v>
      </c>
      <c r="D131" s="70" t="s">
        <v>439</v>
      </c>
      <c r="E131" s="60"/>
    </row>
    <row r="132" spans="1:5" ht="34.25" customHeight="1" x14ac:dyDescent="0.35">
      <c r="A132" s="61">
        <f t="shared" si="1"/>
        <v>128</v>
      </c>
      <c r="B132" s="69" t="s">
        <v>403</v>
      </c>
      <c r="C132" s="70" t="s">
        <v>440</v>
      </c>
      <c r="D132" s="70" t="s">
        <v>443</v>
      </c>
      <c r="E132" s="70"/>
    </row>
    <row r="133" spans="1:5" ht="29.4" customHeight="1" x14ac:dyDescent="0.35">
      <c r="A133" s="61">
        <f t="shared" si="1"/>
        <v>129</v>
      </c>
      <c r="B133" s="69" t="s">
        <v>403</v>
      </c>
      <c r="C133" s="70" t="s">
        <v>441</v>
      </c>
      <c r="D133" s="70" t="s">
        <v>444</v>
      </c>
      <c r="E133" s="70"/>
    </row>
    <row r="134" spans="1:5" ht="28.25" customHeight="1" x14ac:dyDescent="0.35">
      <c r="A134" s="61">
        <f t="shared" si="1"/>
        <v>130</v>
      </c>
      <c r="B134" s="69" t="s">
        <v>403</v>
      </c>
      <c r="C134" s="70" t="s">
        <v>442</v>
      </c>
      <c r="D134" s="70" t="s">
        <v>445</v>
      </c>
      <c r="E134" s="70"/>
    </row>
    <row r="135" spans="1:5" ht="28" x14ac:dyDescent="0.35">
      <c r="A135" s="61">
        <f t="shared" ref="A135:A198" si="2">+A134+1</f>
        <v>131</v>
      </c>
      <c r="B135" s="69" t="s">
        <v>403</v>
      </c>
      <c r="C135" s="70" t="s">
        <v>446</v>
      </c>
      <c r="D135" s="70" t="s">
        <v>447</v>
      </c>
      <c r="E135" s="60"/>
    </row>
    <row r="136" spans="1:5" x14ac:dyDescent="0.35">
      <c r="A136" s="61">
        <f t="shared" si="2"/>
        <v>132</v>
      </c>
      <c r="B136" s="69" t="s">
        <v>448</v>
      </c>
      <c r="C136" s="60" t="s">
        <v>449</v>
      </c>
      <c r="D136" s="70" t="s">
        <v>450</v>
      </c>
      <c r="E136" s="60"/>
    </row>
    <row r="137" spans="1:5" ht="28" x14ac:dyDescent="0.35">
      <c r="A137" s="61">
        <f t="shared" si="2"/>
        <v>133</v>
      </c>
      <c r="B137" s="69" t="s">
        <v>448</v>
      </c>
      <c r="C137" s="70" t="s">
        <v>451</v>
      </c>
      <c r="D137" s="70" t="s">
        <v>452</v>
      </c>
      <c r="E137" s="60"/>
    </row>
    <row r="138" spans="1:5" ht="28" x14ac:dyDescent="0.35">
      <c r="A138" s="61">
        <f t="shared" si="2"/>
        <v>134</v>
      </c>
      <c r="B138" s="69" t="s">
        <v>448</v>
      </c>
      <c r="C138" s="70" t="s">
        <v>453</v>
      </c>
      <c r="D138" s="70" t="s">
        <v>454</v>
      </c>
      <c r="E138" s="60"/>
    </row>
    <row r="139" spans="1:5" ht="28" x14ac:dyDescent="0.35">
      <c r="A139" s="61">
        <f t="shared" si="2"/>
        <v>135</v>
      </c>
      <c r="B139" s="69" t="s">
        <v>448</v>
      </c>
      <c r="C139" s="70" t="s">
        <v>455</v>
      </c>
      <c r="D139" s="70" t="s">
        <v>456</v>
      </c>
      <c r="E139" s="60"/>
    </row>
    <row r="140" spans="1:5" ht="28" x14ac:dyDescent="0.35">
      <c r="A140" s="61">
        <f t="shared" si="2"/>
        <v>136</v>
      </c>
      <c r="B140" s="69" t="s">
        <v>448</v>
      </c>
      <c r="C140" s="70" t="s">
        <v>457</v>
      </c>
      <c r="D140" s="70" t="s">
        <v>458</v>
      </c>
      <c r="E140" s="60"/>
    </row>
    <row r="141" spans="1:5" ht="42" x14ac:dyDescent="0.35">
      <c r="A141" s="61">
        <f t="shared" si="2"/>
        <v>137</v>
      </c>
      <c r="B141" s="69" t="s">
        <v>448</v>
      </c>
      <c r="C141" s="70" t="s">
        <v>459</v>
      </c>
      <c r="D141" s="70" t="s">
        <v>460</v>
      </c>
      <c r="E141" s="60"/>
    </row>
    <row r="142" spans="1:5" ht="28" x14ac:dyDescent="0.35">
      <c r="A142" s="61">
        <f t="shared" si="2"/>
        <v>138</v>
      </c>
      <c r="B142" s="69" t="s">
        <v>448</v>
      </c>
      <c r="C142" s="70" t="s">
        <v>461</v>
      </c>
      <c r="D142" s="70" t="s">
        <v>462</v>
      </c>
      <c r="E142" s="60"/>
    </row>
    <row r="143" spans="1:5" ht="70" x14ac:dyDescent="0.35">
      <c r="A143" s="61">
        <f t="shared" si="2"/>
        <v>139</v>
      </c>
      <c r="B143" s="69" t="s">
        <v>448</v>
      </c>
      <c r="C143" s="70" t="s">
        <v>463</v>
      </c>
      <c r="D143" s="70" t="s">
        <v>464</v>
      </c>
      <c r="E143" s="60"/>
    </row>
    <row r="144" spans="1:5" ht="28" x14ac:dyDescent="0.35">
      <c r="A144" s="61">
        <f t="shared" si="2"/>
        <v>140</v>
      </c>
      <c r="B144" s="69" t="s">
        <v>448</v>
      </c>
      <c r="C144" s="70" t="s">
        <v>465</v>
      </c>
      <c r="D144" s="70" t="s">
        <v>468</v>
      </c>
      <c r="E144" s="60"/>
    </row>
    <row r="145" spans="1:7" ht="28" x14ac:dyDescent="0.35">
      <c r="A145" s="61">
        <f t="shared" si="2"/>
        <v>141</v>
      </c>
      <c r="B145" s="69" t="s">
        <v>448</v>
      </c>
      <c r="C145" s="70" t="s">
        <v>466</v>
      </c>
      <c r="D145" s="70" t="s">
        <v>469</v>
      </c>
      <c r="E145" s="60"/>
    </row>
    <row r="146" spans="1:7" ht="28" x14ac:dyDescent="0.35">
      <c r="A146" s="61">
        <f t="shared" si="2"/>
        <v>142</v>
      </c>
      <c r="B146" s="69" t="s">
        <v>448</v>
      </c>
      <c r="C146" s="70" t="s">
        <v>467</v>
      </c>
      <c r="D146" s="70" t="s">
        <v>470</v>
      </c>
      <c r="E146" s="60"/>
    </row>
    <row r="147" spans="1:7" ht="27.65" customHeight="1" x14ac:dyDescent="0.35">
      <c r="A147" s="61">
        <f t="shared" si="2"/>
        <v>143</v>
      </c>
      <c r="B147" s="69" t="s">
        <v>471</v>
      </c>
      <c r="C147" s="70" t="s">
        <v>472</v>
      </c>
      <c r="D147" s="70" t="s">
        <v>476</v>
      </c>
      <c r="E147" s="70"/>
      <c r="F147" s="66"/>
      <c r="G147" s="64"/>
    </row>
    <row r="148" spans="1:7" ht="29.4" customHeight="1" x14ac:dyDescent="0.35">
      <c r="A148" s="61">
        <f t="shared" si="2"/>
        <v>144</v>
      </c>
      <c r="B148" s="69" t="s">
        <v>471</v>
      </c>
      <c r="C148" s="70" t="s">
        <v>473</v>
      </c>
      <c r="D148" s="70" t="s">
        <v>477</v>
      </c>
      <c r="E148" s="70"/>
      <c r="F148" s="66"/>
      <c r="G148" s="64"/>
    </row>
    <row r="149" spans="1:7" ht="27.65" customHeight="1" x14ac:dyDescent="0.35">
      <c r="A149" s="61">
        <f t="shared" si="2"/>
        <v>145</v>
      </c>
      <c r="B149" s="69" t="s">
        <v>471</v>
      </c>
      <c r="C149" s="70" t="s">
        <v>475</v>
      </c>
      <c r="D149" s="70" t="s">
        <v>478</v>
      </c>
      <c r="E149" s="70"/>
      <c r="F149" s="66"/>
      <c r="G149" s="64"/>
    </row>
    <row r="150" spans="1:7" ht="31.25" customHeight="1" x14ac:dyDescent="0.35">
      <c r="A150" s="61">
        <f t="shared" si="2"/>
        <v>146</v>
      </c>
      <c r="B150" s="69" t="s">
        <v>471</v>
      </c>
      <c r="C150" s="70" t="s">
        <v>474</v>
      </c>
      <c r="D150" s="70" t="s">
        <v>479</v>
      </c>
      <c r="E150" s="70"/>
      <c r="F150" s="66"/>
      <c r="G150" s="64"/>
    </row>
    <row r="151" spans="1:7" ht="28.75" customHeight="1" x14ac:dyDescent="0.35">
      <c r="A151" s="61">
        <f t="shared" si="2"/>
        <v>147</v>
      </c>
      <c r="B151" s="69" t="s">
        <v>471</v>
      </c>
      <c r="C151" s="70" t="s">
        <v>480</v>
      </c>
      <c r="D151" s="70" t="s">
        <v>483</v>
      </c>
      <c r="E151" s="70"/>
      <c r="F151" s="66"/>
      <c r="G151" s="64"/>
    </row>
    <row r="152" spans="1:7" ht="31.75" customHeight="1" x14ac:dyDescent="0.35">
      <c r="A152" s="61">
        <f t="shared" si="2"/>
        <v>148</v>
      </c>
      <c r="B152" s="69" t="s">
        <v>471</v>
      </c>
      <c r="C152" s="70" t="s">
        <v>481</v>
      </c>
      <c r="D152" s="70" t="s">
        <v>484</v>
      </c>
      <c r="E152" s="70"/>
      <c r="F152" s="66"/>
      <c r="G152" s="64"/>
    </row>
    <row r="153" spans="1:7" ht="43.25" customHeight="1" x14ac:dyDescent="0.35">
      <c r="A153" s="61">
        <f t="shared" si="2"/>
        <v>149</v>
      </c>
      <c r="B153" s="69" t="s">
        <v>471</v>
      </c>
      <c r="C153" s="70" t="s">
        <v>482</v>
      </c>
      <c r="D153" s="70" t="s">
        <v>485</v>
      </c>
      <c r="E153" s="70"/>
      <c r="F153" s="66"/>
      <c r="G153" s="64"/>
    </row>
    <row r="154" spans="1:7" ht="28" x14ac:dyDescent="0.35">
      <c r="A154" s="61">
        <f t="shared" si="2"/>
        <v>150</v>
      </c>
      <c r="B154" s="69" t="s">
        <v>471</v>
      </c>
      <c r="C154" s="70" t="s">
        <v>486</v>
      </c>
      <c r="D154" s="70" t="s">
        <v>487</v>
      </c>
      <c r="E154" s="60"/>
    </row>
    <row r="155" spans="1:7" ht="28" x14ac:dyDescent="0.35">
      <c r="A155" s="61">
        <f t="shared" si="2"/>
        <v>151</v>
      </c>
      <c r="B155" s="69" t="s">
        <v>471</v>
      </c>
      <c r="C155" s="70" t="s">
        <v>488</v>
      </c>
      <c r="D155" s="70" t="s">
        <v>489</v>
      </c>
      <c r="E155" s="60"/>
    </row>
    <row r="156" spans="1:7" x14ac:dyDescent="0.35">
      <c r="A156" s="61">
        <f t="shared" si="2"/>
        <v>152</v>
      </c>
      <c r="B156" s="69" t="s">
        <v>471</v>
      </c>
      <c r="C156" s="70" t="s">
        <v>490</v>
      </c>
      <c r="D156" s="70" t="s">
        <v>491</v>
      </c>
      <c r="E156" s="60"/>
    </row>
    <row r="157" spans="1:7" x14ac:dyDescent="0.35">
      <c r="A157" s="61">
        <f t="shared" si="2"/>
        <v>153</v>
      </c>
      <c r="B157" s="69" t="s">
        <v>492</v>
      </c>
      <c r="C157" s="70" t="s">
        <v>177</v>
      </c>
      <c r="D157" s="70" t="s">
        <v>493</v>
      </c>
      <c r="E157" s="60"/>
    </row>
    <row r="158" spans="1:7" x14ac:dyDescent="0.35">
      <c r="A158" s="61">
        <f t="shared" si="2"/>
        <v>154</v>
      </c>
      <c r="B158" s="69" t="s">
        <v>492</v>
      </c>
      <c r="C158" s="70" t="s">
        <v>494</v>
      </c>
      <c r="D158" s="70" t="s">
        <v>495</v>
      </c>
      <c r="E158" s="60"/>
    </row>
    <row r="159" spans="1:7" ht="28" x14ac:dyDescent="0.35">
      <c r="A159" s="61">
        <f t="shared" si="2"/>
        <v>155</v>
      </c>
      <c r="B159" s="69" t="s">
        <v>492</v>
      </c>
      <c r="C159" s="70" t="s">
        <v>496</v>
      </c>
      <c r="D159" s="70" t="s">
        <v>497</v>
      </c>
      <c r="E159" s="60"/>
    </row>
    <row r="160" spans="1:7" ht="28" x14ac:dyDescent="0.35">
      <c r="A160" s="61">
        <f t="shared" si="2"/>
        <v>156</v>
      </c>
      <c r="B160" s="69" t="s">
        <v>492</v>
      </c>
      <c r="C160" s="60" t="s">
        <v>498</v>
      </c>
      <c r="D160" s="70" t="s">
        <v>500</v>
      </c>
      <c r="E160" s="60"/>
    </row>
    <row r="161" spans="1:5" x14ac:dyDescent="0.35">
      <c r="A161" s="61">
        <f t="shared" si="2"/>
        <v>157</v>
      </c>
      <c r="B161" s="69" t="s">
        <v>492</v>
      </c>
      <c r="C161" s="70" t="s">
        <v>499</v>
      </c>
      <c r="D161" s="70" t="s">
        <v>501</v>
      </c>
      <c r="E161" s="60"/>
    </row>
    <row r="162" spans="1:5" x14ac:dyDescent="0.35">
      <c r="A162" s="61">
        <f t="shared" si="2"/>
        <v>158</v>
      </c>
      <c r="B162" s="69" t="s">
        <v>492</v>
      </c>
      <c r="C162" s="70" t="s">
        <v>503</v>
      </c>
      <c r="D162" s="70" t="s">
        <v>502</v>
      </c>
      <c r="E162" s="60"/>
    </row>
    <row r="163" spans="1:5" x14ac:dyDescent="0.35">
      <c r="A163" s="61">
        <f t="shared" si="2"/>
        <v>159</v>
      </c>
      <c r="B163" s="69" t="s">
        <v>492</v>
      </c>
      <c r="C163" s="70" t="s">
        <v>504</v>
      </c>
      <c r="D163" s="70" t="s">
        <v>505</v>
      </c>
      <c r="E163" s="60"/>
    </row>
    <row r="164" spans="1:5" ht="28" x14ac:dyDescent="0.35">
      <c r="A164" s="61">
        <f t="shared" si="2"/>
        <v>160</v>
      </c>
      <c r="B164" s="69" t="s">
        <v>492</v>
      </c>
      <c r="C164" s="70" t="s">
        <v>506</v>
      </c>
      <c r="D164" s="70" t="s">
        <v>507</v>
      </c>
      <c r="E164" s="60"/>
    </row>
    <row r="165" spans="1:5" ht="28" x14ac:dyDescent="0.35">
      <c r="A165" s="61">
        <f t="shared" si="2"/>
        <v>161</v>
      </c>
      <c r="B165" s="69" t="s">
        <v>508</v>
      </c>
      <c r="C165" s="70" t="s">
        <v>509</v>
      </c>
      <c r="D165" s="70" t="s">
        <v>510</v>
      </c>
      <c r="E165" s="60"/>
    </row>
    <row r="166" spans="1:5" ht="42" x14ac:dyDescent="0.35">
      <c r="A166" s="61">
        <f t="shared" si="2"/>
        <v>162</v>
      </c>
      <c r="B166" s="69" t="s">
        <v>508</v>
      </c>
      <c r="C166" s="70" t="s">
        <v>511</v>
      </c>
      <c r="D166" s="70" t="s">
        <v>512</v>
      </c>
      <c r="E166" s="60"/>
    </row>
    <row r="167" spans="1:5" ht="42" x14ac:dyDescent="0.35">
      <c r="A167" s="61">
        <f t="shared" si="2"/>
        <v>163</v>
      </c>
      <c r="B167" s="69" t="s">
        <v>508</v>
      </c>
      <c r="C167" s="70" t="s">
        <v>513</v>
      </c>
      <c r="D167" s="70" t="s">
        <v>514</v>
      </c>
      <c r="E167" s="60"/>
    </row>
    <row r="168" spans="1:5" ht="28" x14ac:dyDescent="0.35">
      <c r="A168" s="61">
        <f t="shared" si="2"/>
        <v>164</v>
      </c>
      <c r="B168" s="69" t="s">
        <v>508</v>
      </c>
      <c r="C168" s="70" t="s">
        <v>515</v>
      </c>
      <c r="D168" s="70" t="s">
        <v>516</v>
      </c>
      <c r="E168" s="60"/>
    </row>
    <row r="169" spans="1:5" ht="28" x14ac:dyDescent="0.35">
      <c r="A169" s="61">
        <f t="shared" si="2"/>
        <v>165</v>
      </c>
      <c r="B169" s="69" t="s">
        <v>508</v>
      </c>
      <c r="C169" s="70" t="s">
        <v>517</v>
      </c>
      <c r="D169" s="70" t="s">
        <v>518</v>
      </c>
      <c r="E169" s="60"/>
    </row>
    <row r="170" spans="1:5" ht="28" x14ac:dyDescent="0.35">
      <c r="A170" s="61">
        <f t="shared" si="2"/>
        <v>166</v>
      </c>
      <c r="B170" s="69" t="s">
        <v>508</v>
      </c>
      <c r="C170" s="70" t="s">
        <v>519</v>
      </c>
      <c r="D170" s="70" t="s">
        <v>520</v>
      </c>
      <c r="E170" s="60"/>
    </row>
    <row r="171" spans="1:5" ht="42" x14ac:dyDescent="0.35">
      <c r="A171" s="61">
        <f t="shared" si="2"/>
        <v>167</v>
      </c>
      <c r="B171" s="69" t="s">
        <v>508</v>
      </c>
      <c r="C171" s="70" t="s">
        <v>521</v>
      </c>
      <c r="D171" s="70" t="s">
        <v>522</v>
      </c>
      <c r="E171" s="60"/>
    </row>
    <row r="172" spans="1:5" ht="28" x14ac:dyDescent="0.35">
      <c r="A172" s="61">
        <f t="shared" si="2"/>
        <v>168</v>
      </c>
      <c r="B172" s="69" t="s">
        <v>508</v>
      </c>
      <c r="C172" s="70" t="s">
        <v>523</v>
      </c>
      <c r="D172" s="70" t="s">
        <v>524</v>
      </c>
      <c r="E172" s="60"/>
    </row>
    <row r="173" spans="1:5" ht="56" x14ac:dyDescent="0.35">
      <c r="A173" s="61">
        <f t="shared" si="2"/>
        <v>169</v>
      </c>
      <c r="B173" s="69" t="s">
        <v>508</v>
      </c>
      <c r="C173" s="70" t="s">
        <v>525</v>
      </c>
      <c r="D173" s="70" t="s">
        <v>526</v>
      </c>
      <c r="E173" s="60"/>
    </row>
    <row r="174" spans="1:5" ht="28" x14ac:dyDescent="0.35">
      <c r="A174" s="61">
        <f t="shared" si="2"/>
        <v>170</v>
      </c>
      <c r="B174" s="69" t="s">
        <v>508</v>
      </c>
      <c r="C174" s="70" t="s">
        <v>527</v>
      </c>
      <c r="D174" s="70" t="s">
        <v>528</v>
      </c>
      <c r="E174" s="60"/>
    </row>
    <row r="175" spans="1:5" x14ac:dyDescent="0.35">
      <c r="A175" s="61">
        <f t="shared" si="2"/>
        <v>171</v>
      </c>
      <c r="B175" s="69" t="s">
        <v>529</v>
      </c>
      <c r="C175" s="70" t="s">
        <v>530</v>
      </c>
      <c r="D175" s="70" t="s">
        <v>531</v>
      </c>
      <c r="E175" s="60"/>
    </row>
    <row r="176" spans="1:5" ht="28" x14ac:dyDescent="0.35">
      <c r="A176" s="61">
        <f t="shared" si="2"/>
        <v>172</v>
      </c>
      <c r="B176" s="69" t="s">
        <v>529</v>
      </c>
      <c r="C176" s="70" t="s">
        <v>532</v>
      </c>
      <c r="D176" s="70" t="s">
        <v>533</v>
      </c>
      <c r="E176" s="60"/>
    </row>
    <row r="177" spans="1:5" ht="42" x14ac:dyDescent="0.35">
      <c r="A177" s="61">
        <f t="shared" si="2"/>
        <v>173</v>
      </c>
      <c r="B177" s="69" t="s">
        <v>529</v>
      </c>
      <c r="C177" s="70" t="s">
        <v>534</v>
      </c>
      <c r="D177" s="70" t="s">
        <v>535</v>
      </c>
      <c r="E177" s="60"/>
    </row>
    <row r="178" spans="1:5" ht="42" x14ac:dyDescent="0.35">
      <c r="A178" s="61">
        <f t="shared" si="2"/>
        <v>174</v>
      </c>
      <c r="B178" s="69" t="s">
        <v>536</v>
      </c>
      <c r="C178" s="70" t="s">
        <v>537</v>
      </c>
      <c r="D178" s="70" t="s">
        <v>538</v>
      </c>
      <c r="E178" s="60"/>
    </row>
    <row r="179" spans="1:5" ht="28" x14ac:dyDescent="0.35">
      <c r="A179" s="61">
        <f t="shared" si="2"/>
        <v>175</v>
      </c>
      <c r="B179" s="69" t="s">
        <v>536</v>
      </c>
      <c r="C179" s="70" t="s">
        <v>539</v>
      </c>
      <c r="D179" s="116" t="s">
        <v>542</v>
      </c>
      <c r="E179" s="60"/>
    </row>
    <row r="180" spans="1:5" x14ac:dyDescent="0.35">
      <c r="A180" s="61">
        <f t="shared" si="2"/>
        <v>176</v>
      </c>
      <c r="B180" s="69" t="s">
        <v>536</v>
      </c>
      <c r="C180" s="70" t="s">
        <v>540</v>
      </c>
      <c r="D180" s="116"/>
      <c r="E180" s="60"/>
    </row>
    <row r="181" spans="1:5" ht="42" x14ac:dyDescent="0.35">
      <c r="A181" s="61">
        <f t="shared" si="2"/>
        <v>177</v>
      </c>
      <c r="B181" s="69" t="s">
        <v>536</v>
      </c>
      <c r="C181" s="70" t="s">
        <v>541</v>
      </c>
      <c r="D181" s="70" t="s">
        <v>543</v>
      </c>
      <c r="E181" s="60"/>
    </row>
    <row r="182" spans="1:5" ht="42" x14ac:dyDescent="0.35">
      <c r="A182" s="61">
        <f t="shared" si="2"/>
        <v>178</v>
      </c>
      <c r="B182" s="69" t="s">
        <v>536</v>
      </c>
      <c r="C182" s="70" t="s">
        <v>544</v>
      </c>
      <c r="D182" s="70" t="s">
        <v>545</v>
      </c>
      <c r="E182" s="60"/>
    </row>
    <row r="183" spans="1:5" ht="70" x14ac:dyDescent="0.35">
      <c r="A183" s="61">
        <f t="shared" si="2"/>
        <v>179</v>
      </c>
      <c r="B183" s="69" t="s">
        <v>536</v>
      </c>
      <c r="C183" s="70" t="s">
        <v>546</v>
      </c>
      <c r="D183" s="70" t="s">
        <v>547</v>
      </c>
      <c r="E183" s="60"/>
    </row>
    <row r="184" spans="1:5" ht="28" x14ac:dyDescent="0.35">
      <c r="A184" s="61">
        <f t="shared" si="2"/>
        <v>180</v>
      </c>
      <c r="B184" s="69" t="s">
        <v>536</v>
      </c>
      <c r="C184" s="70" t="s">
        <v>548</v>
      </c>
      <c r="D184" s="70" t="s">
        <v>549</v>
      </c>
      <c r="E184" s="60"/>
    </row>
    <row r="185" spans="1:5" ht="70" x14ac:dyDescent="0.35">
      <c r="A185" s="61">
        <f t="shared" si="2"/>
        <v>181</v>
      </c>
      <c r="B185" s="69" t="s">
        <v>536</v>
      </c>
      <c r="C185" s="70" t="s">
        <v>550</v>
      </c>
      <c r="D185" s="70" t="s">
        <v>551</v>
      </c>
      <c r="E185" s="60"/>
    </row>
    <row r="186" spans="1:5" x14ac:dyDescent="0.35">
      <c r="A186" s="61">
        <f t="shared" si="2"/>
        <v>182</v>
      </c>
      <c r="B186" s="69" t="s">
        <v>552</v>
      </c>
      <c r="C186" s="70" t="s">
        <v>553</v>
      </c>
      <c r="D186" s="70" t="s">
        <v>554</v>
      </c>
      <c r="E186" s="60"/>
    </row>
    <row r="187" spans="1:5" ht="28" x14ac:dyDescent="0.35">
      <c r="A187" s="61">
        <f t="shared" si="2"/>
        <v>183</v>
      </c>
      <c r="B187" s="69" t="s">
        <v>564</v>
      </c>
      <c r="C187" s="70" t="s">
        <v>556</v>
      </c>
      <c r="D187" s="70" t="s">
        <v>557</v>
      </c>
      <c r="E187" s="60"/>
    </row>
    <row r="188" spans="1:5" ht="28" x14ac:dyDescent="0.35">
      <c r="A188" s="61">
        <f t="shared" si="2"/>
        <v>184</v>
      </c>
      <c r="B188" s="69" t="s">
        <v>564</v>
      </c>
      <c r="C188" s="70" t="s">
        <v>565</v>
      </c>
      <c r="D188" s="70" t="s">
        <v>566</v>
      </c>
      <c r="E188" s="60"/>
    </row>
    <row r="189" spans="1:5" ht="28" x14ac:dyDescent="0.35">
      <c r="A189" s="61">
        <f t="shared" si="2"/>
        <v>185</v>
      </c>
      <c r="B189" s="69" t="s">
        <v>564</v>
      </c>
      <c r="C189" s="70" t="s">
        <v>567</v>
      </c>
      <c r="D189" s="70" t="s">
        <v>568</v>
      </c>
      <c r="E189" s="60"/>
    </row>
    <row r="190" spans="1:5" x14ac:dyDescent="0.35">
      <c r="A190" s="61">
        <f t="shared" si="2"/>
        <v>186</v>
      </c>
      <c r="B190" s="69" t="s">
        <v>564</v>
      </c>
      <c r="C190" s="70" t="s">
        <v>569</v>
      </c>
      <c r="D190" s="70" t="s">
        <v>570</v>
      </c>
      <c r="E190" s="60"/>
    </row>
    <row r="191" spans="1:5" ht="28" x14ac:dyDescent="0.35">
      <c r="A191" s="61">
        <f t="shared" si="2"/>
        <v>187</v>
      </c>
      <c r="B191" s="69" t="s">
        <v>564</v>
      </c>
      <c r="C191" s="70" t="s">
        <v>571</v>
      </c>
      <c r="D191" s="70" t="s">
        <v>572</v>
      </c>
      <c r="E191" s="60"/>
    </row>
    <row r="192" spans="1:5" ht="28" x14ac:dyDescent="0.35">
      <c r="A192" s="61">
        <f t="shared" si="2"/>
        <v>188</v>
      </c>
      <c r="B192" s="69" t="s">
        <v>555</v>
      </c>
      <c r="C192" s="70" t="s">
        <v>558</v>
      </c>
      <c r="D192" s="70" t="s">
        <v>559</v>
      </c>
      <c r="E192" s="60"/>
    </row>
    <row r="193" spans="1:5" ht="28" x14ac:dyDescent="0.35">
      <c r="A193" s="61">
        <f t="shared" si="2"/>
        <v>189</v>
      </c>
      <c r="B193" s="69" t="s">
        <v>555</v>
      </c>
      <c r="C193" s="70" t="s">
        <v>560</v>
      </c>
      <c r="D193" s="70" t="s">
        <v>561</v>
      </c>
      <c r="E193" s="60"/>
    </row>
    <row r="194" spans="1:5" x14ac:dyDescent="0.35">
      <c r="A194" s="61">
        <f t="shared" si="2"/>
        <v>190</v>
      </c>
      <c r="B194" s="69" t="s">
        <v>555</v>
      </c>
      <c r="C194" s="70" t="s">
        <v>562</v>
      </c>
      <c r="D194" s="70" t="s">
        <v>563</v>
      </c>
      <c r="E194" s="60"/>
    </row>
    <row r="195" spans="1:5" ht="28" x14ac:dyDescent="0.35">
      <c r="A195" s="61">
        <f t="shared" si="2"/>
        <v>191</v>
      </c>
      <c r="B195" s="69" t="s">
        <v>555</v>
      </c>
      <c r="C195" s="70" t="s">
        <v>573</v>
      </c>
      <c r="D195" s="70" t="s">
        <v>574</v>
      </c>
      <c r="E195" s="60"/>
    </row>
    <row r="196" spans="1:5" ht="42" x14ac:dyDescent="0.35">
      <c r="A196" s="61">
        <f t="shared" si="2"/>
        <v>192</v>
      </c>
      <c r="B196" s="69" t="s">
        <v>555</v>
      </c>
      <c r="C196" s="70" t="s">
        <v>575</v>
      </c>
      <c r="D196" s="70" t="s">
        <v>576</v>
      </c>
      <c r="E196" s="60"/>
    </row>
    <row r="197" spans="1:5" ht="28" x14ac:dyDescent="0.35">
      <c r="A197" s="61">
        <f t="shared" si="2"/>
        <v>193</v>
      </c>
      <c r="B197" s="69" t="s">
        <v>555</v>
      </c>
      <c r="C197" s="70" t="s">
        <v>577</v>
      </c>
      <c r="D197" s="70" t="s">
        <v>578</v>
      </c>
      <c r="E197" s="60"/>
    </row>
    <row r="198" spans="1:5" ht="28" x14ac:dyDescent="0.35">
      <c r="A198" s="61">
        <f t="shared" si="2"/>
        <v>194</v>
      </c>
      <c r="B198" s="69" t="s">
        <v>555</v>
      </c>
      <c r="C198" s="70" t="s">
        <v>579</v>
      </c>
      <c r="D198" s="70" t="s">
        <v>580</v>
      </c>
      <c r="E198" s="60"/>
    </row>
    <row r="199" spans="1:5" ht="28" x14ac:dyDescent="0.35">
      <c r="A199" s="61">
        <f t="shared" ref="A199:A201" si="3">+A198+1</f>
        <v>195</v>
      </c>
      <c r="B199" s="69" t="s">
        <v>555</v>
      </c>
      <c r="C199" s="70" t="s">
        <v>581</v>
      </c>
      <c r="D199" s="70" t="s">
        <v>582</v>
      </c>
      <c r="E199" s="60"/>
    </row>
    <row r="200" spans="1:5" ht="28" x14ac:dyDescent="0.35">
      <c r="A200" s="61">
        <f t="shared" si="3"/>
        <v>196</v>
      </c>
      <c r="B200" s="69" t="s">
        <v>585</v>
      </c>
      <c r="C200" s="70" t="s">
        <v>583</v>
      </c>
      <c r="D200" s="70" t="s">
        <v>584</v>
      </c>
      <c r="E200" s="60"/>
    </row>
    <row r="201" spans="1:5" ht="28" x14ac:dyDescent="0.35">
      <c r="A201" s="61">
        <f t="shared" si="3"/>
        <v>197</v>
      </c>
      <c r="B201" s="69" t="s">
        <v>585</v>
      </c>
      <c r="C201" s="70" t="s">
        <v>587</v>
      </c>
      <c r="D201" s="70" t="s">
        <v>586</v>
      </c>
      <c r="E201" s="60"/>
    </row>
    <row r="202" spans="1:5" x14ac:dyDescent="0.35">
      <c r="B202" s="59" t="s">
        <v>590</v>
      </c>
    </row>
  </sheetData>
  <sheetProtection algorithmName="SHA-512" hashValue="4pSn6c88jiSiUd1QKh4gloUk4T8ksonhTjquif/Z+TdVh0qurxllguCgK+4vhrSGEBX7Q3HOatVoDx3W9fHcAA==" saltValue="sP479boXk3xFWLFHvhvzhg==" spinCount="100000" sheet="1" objects="1" scenarios="1"/>
  <mergeCells count="7">
    <mergeCell ref="D179:D180"/>
    <mergeCell ref="D96:D99"/>
    <mergeCell ref="D84:D89"/>
    <mergeCell ref="D91:D93"/>
    <mergeCell ref="A1:E1"/>
    <mergeCell ref="A2:E2"/>
    <mergeCell ref="A3:E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="110" zoomScaleNormal="110" workbookViewId="0">
      <selection activeCell="B10" sqref="B10"/>
    </sheetView>
  </sheetViews>
  <sheetFormatPr baseColWidth="10" defaultRowHeight="14.5" x14ac:dyDescent="0.35"/>
  <cols>
    <col min="1" max="2" width="16.08984375" customWidth="1"/>
    <col min="3" max="4" width="15" customWidth="1"/>
    <col min="5" max="5" width="12.54296875" customWidth="1"/>
    <col min="6" max="6" width="17.54296875" customWidth="1"/>
    <col min="7" max="7" width="15" customWidth="1"/>
    <col min="8" max="8" width="16.453125" customWidth="1"/>
    <col min="10" max="10" width="16.90625" customWidth="1"/>
  </cols>
  <sheetData>
    <row r="1" spans="1:10" x14ac:dyDescent="0.35">
      <c r="A1" s="119" t="s">
        <v>28</v>
      </c>
      <c r="B1" s="120"/>
      <c r="C1" s="120"/>
      <c r="D1" s="120"/>
      <c r="E1" s="120"/>
      <c r="F1" s="120"/>
      <c r="G1" s="120"/>
      <c r="H1" s="121"/>
      <c r="J1" t="s">
        <v>57</v>
      </c>
    </row>
    <row r="2" spans="1:10" ht="15" thickBot="1" x14ac:dyDescent="0.4">
      <c r="A2" s="7" t="s">
        <v>29</v>
      </c>
      <c r="B2" s="6" t="s">
        <v>56</v>
      </c>
      <c r="C2" s="7" t="s">
        <v>30</v>
      </c>
      <c r="D2" s="6" t="s">
        <v>55</v>
      </c>
      <c r="E2" s="7" t="s">
        <v>31</v>
      </c>
      <c r="F2" s="7" t="s">
        <v>34</v>
      </c>
      <c r="G2" s="7" t="s">
        <v>32</v>
      </c>
      <c r="H2" s="7" t="s">
        <v>33</v>
      </c>
      <c r="J2" s="9" t="s">
        <v>58</v>
      </c>
    </row>
    <row r="3" spans="1:10" x14ac:dyDescent="0.35">
      <c r="A3" s="2" t="s">
        <v>49</v>
      </c>
      <c r="B3" s="4">
        <v>0.1</v>
      </c>
      <c r="C3" s="2" t="s">
        <v>43</v>
      </c>
      <c r="D3" s="4">
        <v>0.15</v>
      </c>
      <c r="E3" s="8">
        <v>0.2</v>
      </c>
      <c r="F3" s="2" t="s">
        <v>51</v>
      </c>
      <c r="G3" s="2" t="s">
        <v>44</v>
      </c>
      <c r="H3" s="2" t="s">
        <v>53</v>
      </c>
      <c r="J3" s="9" t="s">
        <v>59</v>
      </c>
    </row>
    <row r="4" spans="1:10" x14ac:dyDescent="0.35">
      <c r="A4" s="2" t="s">
        <v>50</v>
      </c>
      <c r="B4" s="4">
        <v>0.15</v>
      </c>
      <c r="C4" s="2" t="s">
        <v>48</v>
      </c>
      <c r="D4" s="4">
        <v>0.25</v>
      </c>
      <c r="E4" s="8">
        <v>0.4</v>
      </c>
      <c r="F4" s="2" t="s">
        <v>22</v>
      </c>
      <c r="G4" s="2" t="s">
        <v>52</v>
      </c>
      <c r="H4" s="2" t="s">
        <v>54</v>
      </c>
      <c r="J4" s="9" t="s">
        <v>46</v>
      </c>
    </row>
    <row r="5" spans="1:10" x14ac:dyDescent="0.35">
      <c r="A5" s="2" t="s">
        <v>21</v>
      </c>
      <c r="B5" s="4">
        <v>0.25</v>
      </c>
      <c r="C5" s="2"/>
      <c r="D5" s="2"/>
      <c r="E5" s="8">
        <v>0.6</v>
      </c>
      <c r="F5" s="2"/>
      <c r="G5" s="2"/>
      <c r="H5" s="2"/>
      <c r="J5" s="9" t="s">
        <v>60</v>
      </c>
    </row>
    <row r="6" spans="1:10" x14ac:dyDescent="0.35">
      <c r="A6" s="2"/>
      <c r="B6" s="2"/>
      <c r="C6" s="2"/>
      <c r="D6" s="2"/>
      <c r="E6" s="8">
        <v>0.8</v>
      </c>
      <c r="F6" s="2"/>
      <c r="G6" s="2"/>
      <c r="H6" s="2"/>
      <c r="J6" s="9" t="s">
        <v>61</v>
      </c>
    </row>
    <row r="7" spans="1:10" x14ac:dyDescent="0.35">
      <c r="A7" s="2"/>
      <c r="B7" s="2"/>
      <c r="C7" s="2"/>
      <c r="D7" s="2"/>
      <c r="E7" s="8">
        <v>1</v>
      </c>
      <c r="F7" s="2"/>
      <c r="G7" s="2"/>
      <c r="H7" s="2"/>
    </row>
    <row r="10" spans="1:10" x14ac:dyDescent="0.35">
      <c r="B10" s="1" t="s">
        <v>77</v>
      </c>
    </row>
  </sheetData>
  <mergeCells count="1">
    <mergeCell ref="A1:H1"/>
  </mergeCells>
  <pageMargins left="0.7" right="0.7" top="0.75" bottom="0.75" header="0.3" footer="0.3"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MAPA DE RIESGOS</vt:lpstr>
      <vt:lpstr>MATRIZ DEL RIESGO DE CORRUPCIÓN</vt:lpstr>
      <vt:lpstr>PROB X IMPAC CORRUPCIÓN</vt:lpstr>
      <vt:lpstr>RIESGOS PROCESOS Y PROCEDIMIENT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Gerencia</cp:lastModifiedBy>
  <cp:lastPrinted>2022-01-07T15:53:17Z</cp:lastPrinted>
  <dcterms:created xsi:type="dcterms:W3CDTF">2021-02-10T14:20:59Z</dcterms:created>
  <dcterms:modified xsi:type="dcterms:W3CDTF">2022-07-07T02:11:57Z</dcterms:modified>
</cp:coreProperties>
</file>